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6975"/>
  </bookViews>
  <sheets>
    <sheet name="Tháng 3" sheetId="1" r:id="rId1"/>
  </sheets>
  <externalReferences>
    <externalReference r:id="rId2"/>
  </externalReferences>
  <definedNames>
    <definedName name="_xlnm._FilterDatabase" localSheetId="0" hidden="1">'Tháng 3'!$B$2:$D$193</definedName>
  </definedNames>
  <calcPr calcId="145621"/>
</workbook>
</file>

<file path=xl/calcChain.xml><?xml version="1.0" encoding="utf-8"?>
<calcChain xmlns="http://schemas.openxmlformats.org/spreadsheetml/2006/main">
  <c r="E187" i="1" l="1"/>
  <c r="F163" i="1"/>
  <c r="E163" i="1"/>
  <c r="F149" i="1"/>
  <c r="L102" i="1"/>
  <c r="J102" i="1"/>
  <c r="L101" i="1"/>
  <c r="J101" i="1"/>
  <c r="L100" i="1"/>
  <c r="J100" i="1"/>
  <c r="L99" i="1"/>
  <c r="J99" i="1"/>
  <c r="L98" i="1"/>
  <c r="J98" i="1"/>
  <c r="L97" i="1"/>
  <c r="J97" i="1"/>
  <c r="L96" i="1"/>
  <c r="J96" i="1"/>
  <c r="L95" i="1"/>
  <c r="J95" i="1"/>
  <c r="L94" i="1"/>
  <c r="J94" i="1"/>
  <c r="L93" i="1"/>
  <c r="J93" i="1"/>
  <c r="L92" i="1"/>
  <c r="J92" i="1"/>
  <c r="L91" i="1"/>
  <c r="J91" i="1"/>
  <c r="L90" i="1"/>
  <c r="J90" i="1"/>
  <c r="L89" i="1"/>
  <c r="J89" i="1"/>
  <c r="L88" i="1"/>
  <c r="J88" i="1"/>
  <c r="L87" i="1"/>
  <c r="J87" i="1"/>
  <c r="L86" i="1"/>
  <c r="J86" i="1"/>
  <c r="L85" i="1"/>
  <c r="J85" i="1"/>
  <c r="L84" i="1"/>
  <c r="J84" i="1"/>
  <c r="L83" i="1"/>
  <c r="J83" i="1"/>
  <c r="L82" i="1"/>
  <c r="J82" i="1"/>
  <c r="L81" i="1"/>
  <c r="J81" i="1"/>
  <c r="L80" i="1"/>
  <c r="J80" i="1"/>
  <c r="L79" i="1"/>
  <c r="J79" i="1"/>
  <c r="L78" i="1"/>
  <c r="J78" i="1"/>
  <c r="L77" i="1"/>
  <c r="J77" i="1"/>
  <c r="L76" i="1"/>
  <c r="J76" i="1"/>
  <c r="L75" i="1"/>
  <c r="J75" i="1"/>
  <c r="L74" i="1"/>
  <c r="J74" i="1"/>
  <c r="L73" i="1"/>
  <c r="J73" i="1"/>
  <c r="L72" i="1"/>
  <c r="J72" i="1"/>
  <c r="L71" i="1"/>
  <c r="J71" i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L46" i="1"/>
  <c r="J46" i="1"/>
  <c r="L45" i="1"/>
  <c r="J45" i="1"/>
  <c r="L44" i="1"/>
  <c r="J44" i="1"/>
  <c r="L43" i="1"/>
  <c r="J43" i="1"/>
  <c r="P42" i="1"/>
  <c r="L42" i="1"/>
  <c r="J42" i="1"/>
  <c r="P41" i="1"/>
  <c r="L41" i="1"/>
  <c r="J41" i="1"/>
  <c r="P40" i="1"/>
  <c r="L40" i="1"/>
  <c r="J40" i="1"/>
  <c r="P39" i="1"/>
  <c r="L39" i="1"/>
  <c r="J39" i="1"/>
  <c r="P38" i="1"/>
  <c r="L38" i="1"/>
  <c r="J38" i="1"/>
  <c r="P37" i="1"/>
  <c r="L37" i="1"/>
  <c r="J37" i="1"/>
  <c r="P36" i="1"/>
  <c r="L36" i="1"/>
  <c r="J36" i="1"/>
  <c r="Q35" i="1"/>
  <c r="S35" i="1" s="1"/>
  <c r="T35" i="1" s="1"/>
  <c r="P35" i="1"/>
  <c r="L35" i="1"/>
  <c r="J35" i="1"/>
  <c r="P34" i="1"/>
  <c r="L34" i="1"/>
  <c r="J34" i="1"/>
  <c r="P33" i="1"/>
  <c r="L33" i="1"/>
  <c r="J33" i="1"/>
  <c r="P32" i="1"/>
  <c r="L32" i="1"/>
  <c r="J32" i="1"/>
  <c r="P31" i="1"/>
  <c r="L31" i="1"/>
  <c r="J31" i="1"/>
  <c r="P30" i="1"/>
  <c r="L30" i="1"/>
  <c r="J30" i="1"/>
  <c r="P29" i="1"/>
  <c r="L29" i="1"/>
  <c r="J29" i="1"/>
  <c r="P28" i="1"/>
  <c r="L28" i="1"/>
  <c r="J28" i="1"/>
  <c r="P27" i="1"/>
  <c r="L27" i="1"/>
  <c r="J27" i="1"/>
  <c r="E27" i="1"/>
  <c r="E149" i="1" s="1"/>
  <c r="P26" i="1"/>
  <c r="L26" i="1"/>
  <c r="J26" i="1"/>
  <c r="P25" i="1"/>
  <c r="L25" i="1"/>
  <c r="J25" i="1"/>
  <c r="P24" i="1"/>
  <c r="L24" i="1"/>
  <c r="J24" i="1"/>
  <c r="P23" i="1"/>
  <c r="L23" i="1"/>
  <c r="J23" i="1"/>
  <c r="P22" i="1"/>
  <c r="L22" i="1"/>
  <c r="J22" i="1"/>
  <c r="P21" i="1"/>
  <c r="L21" i="1"/>
  <c r="J21" i="1"/>
  <c r="P20" i="1"/>
  <c r="L20" i="1"/>
  <c r="J20" i="1"/>
  <c r="P19" i="1"/>
  <c r="L19" i="1"/>
  <c r="J19" i="1"/>
  <c r="P18" i="1"/>
  <c r="L18" i="1"/>
  <c r="J18" i="1"/>
  <c r="P17" i="1"/>
  <c r="L17" i="1"/>
  <c r="J17" i="1"/>
  <c r="P16" i="1"/>
  <c r="L16" i="1"/>
  <c r="J16" i="1"/>
  <c r="P15" i="1"/>
  <c r="L15" i="1"/>
  <c r="J15" i="1"/>
  <c r="P14" i="1"/>
  <c r="L14" i="1"/>
  <c r="J14" i="1"/>
  <c r="P13" i="1"/>
  <c r="L13" i="1"/>
  <c r="J13" i="1"/>
  <c r="P12" i="1"/>
  <c r="L12" i="1"/>
  <c r="J12" i="1"/>
  <c r="K12" i="1" s="1"/>
  <c r="P11" i="1"/>
  <c r="L11" i="1"/>
  <c r="J11" i="1"/>
  <c r="P10" i="1"/>
  <c r="Q10" i="1" s="1"/>
  <c r="S10" i="1" s="1"/>
  <c r="L10" i="1"/>
  <c r="J10" i="1"/>
  <c r="P9" i="1"/>
  <c r="L9" i="1"/>
  <c r="J9" i="1"/>
  <c r="P8" i="1"/>
  <c r="L8" i="1"/>
  <c r="J8" i="1"/>
  <c r="P7" i="1"/>
  <c r="L7" i="1"/>
  <c r="J7" i="1"/>
  <c r="P6" i="1"/>
  <c r="Q27" i="1" s="1"/>
  <c r="S27" i="1" s="1"/>
  <c r="T27" i="1" s="1"/>
  <c r="L6" i="1"/>
  <c r="J6" i="1"/>
  <c r="P5" i="1"/>
  <c r="L5" i="1"/>
  <c r="J5" i="1"/>
  <c r="P4" i="1"/>
  <c r="L4" i="1"/>
  <c r="J4" i="1"/>
  <c r="P3" i="1"/>
  <c r="L3" i="1"/>
  <c r="K3" i="1"/>
  <c r="J3" i="1"/>
  <c r="U27" i="1" l="1"/>
  <c r="V27" i="1" s="1"/>
  <c r="T18" i="1"/>
  <c r="K90" i="1"/>
  <c r="K74" i="1"/>
  <c r="K42" i="1"/>
  <c r="K38" i="1"/>
  <c r="K34" i="1"/>
  <c r="K30" i="1"/>
  <c r="K102" i="1"/>
  <c r="K86" i="1"/>
  <c r="K70" i="1"/>
  <c r="K62" i="1"/>
  <c r="K54" i="1"/>
  <c r="K46" i="1"/>
  <c r="K4" i="1"/>
  <c r="K98" i="1"/>
  <c r="K82" i="1"/>
  <c r="K5" i="1"/>
  <c r="K11" i="1"/>
  <c r="K13" i="1"/>
  <c r="K19" i="1"/>
  <c r="K21" i="1"/>
  <c r="K39" i="1"/>
  <c r="K53" i="1"/>
  <c r="K55" i="1"/>
  <c r="K57" i="1"/>
  <c r="K66" i="1"/>
  <c r="K68" i="1"/>
  <c r="Q8" i="1"/>
  <c r="S8" i="1" s="1"/>
  <c r="T8" i="1" s="1"/>
  <c r="Q16" i="1"/>
  <c r="S16" i="1" s="1"/>
  <c r="T16" i="1" s="1"/>
  <c r="Q24" i="1"/>
  <c r="S24" i="1" s="1"/>
  <c r="T24" i="1" s="1"/>
  <c r="K35" i="1"/>
  <c r="K44" i="1"/>
  <c r="K61" i="1"/>
  <c r="K63" i="1"/>
  <c r="K65" i="1"/>
  <c r="K78" i="1"/>
  <c r="K80" i="1"/>
  <c r="K7" i="1"/>
  <c r="K8" i="1"/>
  <c r="K9" i="1"/>
  <c r="T10" i="1"/>
  <c r="K15" i="1"/>
  <c r="K16" i="1"/>
  <c r="K17" i="1"/>
  <c r="K23" i="1"/>
  <c r="K24" i="1"/>
  <c r="K25" i="1"/>
  <c r="K31" i="1"/>
  <c r="K50" i="1"/>
  <c r="K52" i="1"/>
  <c r="K69" i="1"/>
  <c r="K71" i="1"/>
  <c r="K73" i="1"/>
  <c r="K94" i="1"/>
  <c r="K96" i="1"/>
  <c r="K20" i="1"/>
  <c r="U35" i="1"/>
  <c r="V35" i="1"/>
  <c r="Q18" i="1"/>
  <c r="S18" i="1" s="1"/>
  <c r="Q26" i="1"/>
  <c r="S26" i="1" s="1"/>
  <c r="T26" i="1"/>
  <c r="Q31" i="1"/>
  <c r="S31" i="1" s="1"/>
  <c r="T31" i="1" s="1"/>
  <c r="Q4" i="1"/>
  <c r="S4" i="1" s="1"/>
  <c r="T4" i="1" s="1"/>
  <c r="Q6" i="1"/>
  <c r="S6" i="1" s="1"/>
  <c r="T6" i="1" s="1"/>
  <c r="Q5" i="1"/>
  <c r="S5" i="1" s="1"/>
  <c r="T5" i="1" s="1"/>
  <c r="Q12" i="1"/>
  <c r="S12" i="1" s="1"/>
  <c r="T12" i="1" s="1"/>
  <c r="Q14" i="1"/>
  <c r="S14" i="1" s="1"/>
  <c r="T14" i="1" s="1"/>
  <c r="Q20" i="1"/>
  <c r="S20" i="1" s="1"/>
  <c r="T20" i="1" s="1"/>
  <c r="Q22" i="1"/>
  <c r="S22" i="1" s="1"/>
  <c r="T22" i="1" s="1"/>
  <c r="K27" i="1"/>
  <c r="Q36" i="1"/>
  <c r="S36" i="1" s="1"/>
  <c r="Q39" i="1"/>
  <c r="S39" i="1" s="1"/>
  <c r="T39" i="1" s="1"/>
  <c r="K43" i="1"/>
  <c r="K45" i="1"/>
  <c r="K47" i="1"/>
  <c r="K49" i="1"/>
  <c r="K58" i="1"/>
  <c r="K60" i="1"/>
  <c r="K87" i="1"/>
  <c r="K89" i="1"/>
  <c r="T32" i="1"/>
  <c r="K33" i="1"/>
  <c r="Q34" i="1"/>
  <c r="S34" i="1" s="1"/>
  <c r="T34" i="1" s="1"/>
  <c r="T40" i="1"/>
  <c r="K41" i="1"/>
  <c r="Q42" i="1"/>
  <c r="S42" i="1" s="1"/>
  <c r="T42" i="1" s="1"/>
  <c r="K77" i="1"/>
  <c r="K84" i="1"/>
  <c r="K93" i="1"/>
  <c r="K100" i="1"/>
  <c r="P43" i="1"/>
  <c r="K6" i="1"/>
  <c r="Q7" i="1"/>
  <c r="S7" i="1" s="1"/>
  <c r="T7" i="1" s="1"/>
  <c r="K10" i="1"/>
  <c r="Q11" i="1"/>
  <c r="S11" i="1" s="1"/>
  <c r="T11" i="1" s="1"/>
  <c r="T13" i="1"/>
  <c r="K14" i="1"/>
  <c r="Q15" i="1"/>
  <c r="S15" i="1" s="1"/>
  <c r="T15" i="1" s="1"/>
  <c r="T17" i="1"/>
  <c r="K18" i="1"/>
  <c r="Q19" i="1"/>
  <c r="S19" i="1" s="1"/>
  <c r="T19" i="1" s="1"/>
  <c r="K22" i="1"/>
  <c r="Q23" i="1"/>
  <c r="S23" i="1" s="1"/>
  <c r="T23" i="1" s="1"/>
  <c r="K26" i="1"/>
  <c r="Q28" i="1"/>
  <c r="S28" i="1" s="1"/>
  <c r="T28" i="1" s="1"/>
  <c r="Q32" i="1"/>
  <c r="S32" i="1" s="1"/>
  <c r="Q40" i="1"/>
  <c r="S40" i="1" s="1"/>
  <c r="K48" i="1"/>
  <c r="K51" i="1"/>
  <c r="K56" i="1"/>
  <c r="K59" i="1"/>
  <c r="K64" i="1"/>
  <c r="K67" i="1"/>
  <c r="K72" i="1"/>
  <c r="K79" i="1"/>
  <c r="K81" i="1"/>
  <c r="K88" i="1"/>
  <c r="K97" i="1"/>
  <c r="K29" i="1"/>
  <c r="Q30" i="1"/>
  <c r="S30" i="1" s="1"/>
  <c r="T30" i="1" s="1"/>
  <c r="T36" i="1"/>
  <c r="K37" i="1"/>
  <c r="Q38" i="1"/>
  <c r="S38" i="1" s="1"/>
  <c r="T38" i="1" s="1"/>
  <c r="K75" i="1"/>
  <c r="K99" i="1"/>
  <c r="Q9" i="1"/>
  <c r="S9" i="1" s="1"/>
  <c r="T9" i="1" s="1"/>
  <c r="Q13" i="1"/>
  <c r="S13" i="1" s="1"/>
  <c r="Q17" i="1"/>
  <c r="S17" i="1" s="1"/>
  <c r="Q21" i="1"/>
  <c r="S21" i="1" s="1"/>
  <c r="T21" i="1" s="1"/>
  <c r="Q25" i="1"/>
  <c r="S25" i="1" s="1"/>
  <c r="T25" i="1" s="1"/>
  <c r="K28" i="1"/>
  <c r="Q29" i="1"/>
  <c r="S29" i="1" s="1"/>
  <c r="T29" i="1" s="1"/>
  <c r="K32" i="1"/>
  <c r="Q33" i="1"/>
  <c r="S33" i="1" s="1"/>
  <c r="T33" i="1" s="1"/>
  <c r="K36" i="1"/>
  <c r="Q37" i="1"/>
  <c r="S37" i="1" s="1"/>
  <c r="T37" i="1" s="1"/>
  <c r="K40" i="1"/>
  <c r="Q41" i="1"/>
  <c r="S41" i="1" s="1"/>
  <c r="T41" i="1" s="1"/>
  <c r="K76" i="1"/>
  <c r="K83" i="1"/>
  <c r="K85" i="1"/>
  <c r="K92" i="1"/>
  <c r="K101" i="1"/>
  <c r="J104" i="1"/>
  <c r="Q3" i="1"/>
  <c r="S3" i="1" s="1"/>
  <c r="T3" i="1" s="1"/>
  <c r="K91" i="1"/>
  <c r="K95" i="1"/>
  <c r="V25" i="1" l="1"/>
  <c r="U25" i="1"/>
  <c r="U9" i="1"/>
  <c r="V9" i="1" s="1"/>
  <c r="U21" i="1"/>
  <c r="V21" i="1" s="1"/>
  <c r="U28" i="1"/>
  <c r="V28" i="1"/>
  <c r="U5" i="1"/>
  <c r="V5" i="1" s="1"/>
  <c r="U3" i="1"/>
  <c r="V3" i="1" s="1"/>
  <c r="V17" i="1"/>
  <c r="U17" i="1"/>
  <c r="U32" i="1"/>
  <c r="V32" i="1"/>
  <c r="V29" i="1"/>
  <c r="U29" i="1"/>
  <c r="U15" i="1"/>
  <c r="V15" i="1" s="1"/>
  <c r="U40" i="1"/>
  <c r="V40" i="1" s="1"/>
  <c r="U39" i="1"/>
  <c r="V39" i="1"/>
  <c r="U20" i="1"/>
  <c r="V20" i="1" s="1"/>
  <c r="U6" i="1"/>
  <c r="V6" i="1" s="1"/>
  <c r="V26" i="1"/>
  <c r="U26" i="1"/>
  <c r="U10" i="1"/>
  <c r="V10" i="1" s="1"/>
  <c r="V18" i="1"/>
  <c r="U18" i="1"/>
  <c r="U38" i="1"/>
  <c r="V38" i="1" s="1"/>
  <c r="V19" i="1"/>
  <c r="U19" i="1"/>
  <c r="U34" i="1"/>
  <c r="V34" i="1" s="1"/>
  <c r="V14" i="1"/>
  <c r="U14" i="1"/>
  <c r="U4" i="1"/>
  <c r="V4" i="1"/>
  <c r="U8" i="1"/>
  <c r="V8" i="1" s="1"/>
  <c r="U36" i="1"/>
  <c r="V36" i="1"/>
  <c r="V11" i="1"/>
  <c r="U11" i="1"/>
  <c r="U22" i="1"/>
  <c r="V22" i="1" s="1"/>
  <c r="U24" i="1"/>
  <c r="V24" i="1" s="1"/>
  <c r="U37" i="1"/>
  <c r="V37" i="1" s="1"/>
  <c r="V30" i="1"/>
  <c r="U30" i="1"/>
  <c r="U16" i="1"/>
  <c r="V16" i="1"/>
  <c r="V41" i="1"/>
  <c r="U41" i="1"/>
  <c r="U33" i="1"/>
  <c r="V33" i="1" s="1"/>
  <c r="V23" i="1"/>
  <c r="U23" i="1"/>
  <c r="U13" i="1"/>
  <c r="V13" i="1"/>
  <c r="V7" i="1"/>
  <c r="U7" i="1"/>
  <c r="U42" i="1"/>
  <c r="V42" i="1" s="1"/>
  <c r="U12" i="1"/>
  <c r="V12" i="1" s="1"/>
  <c r="U31" i="1"/>
  <c r="V31" i="1"/>
  <c r="V43" i="1" l="1"/>
</calcChain>
</file>

<file path=xl/comments1.xml><?xml version="1.0" encoding="utf-8"?>
<comments xmlns="http://schemas.openxmlformats.org/spreadsheetml/2006/main">
  <authors>
    <author>Le Thi Thao Nhi</author>
  </authors>
  <commentList>
    <comment ref="A1" authorId="0">
      <text>
        <r>
          <rPr>
            <b/>
            <sz val="11"/>
            <color indexed="81"/>
            <rFont val="Tahoma"/>
            <family val="2"/>
          </rPr>
          <t>Le Thi Thao Nhi:</t>
        </r>
        <r>
          <rPr>
            <sz val="11"/>
            <color indexed="81"/>
            <rFont val="Tahoma"/>
            <family val="2"/>
          </rPr>
          <t xml:space="preserve">
    ① Hãy nhập kết quả thống kê vào cột Tháng 12 
Nếu cần thêm dòng dịch giả mới, hãy insert cell (Không insert cả dòng), sau đó:
</t>
        </r>
        <r>
          <rPr>
            <sz val="11"/>
            <color indexed="81"/>
            <rFont val="Times New Roman"/>
            <family val="1"/>
          </rPr>
          <t>②Tro</t>
        </r>
        <r>
          <rPr>
            <sz val="11"/>
            <color indexed="81"/>
            <rFont val="Tahoma"/>
            <family val="2"/>
          </rPr>
          <t>ng cột Truyện, chọn tên truyện tương ứng
③ ghi tên dịch giả cần chèn vào ô Dịch giả</t>
        </r>
      </text>
    </comment>
  </commentList>
</comments>
</file>

<file path=xl/sharedStrings.xml><?xml version="1.0" encoding="utf-8"?>
<sst xmlns="http://schemas.openxmlformats.org/spreadsheetml/2006/main" count="486" uniqueCount="165">
  <si>
    <t>Thống kê theo đầu truyện</t>
  </si>
  <si>
    <t>STT</t>
  </si>
  <si>
    <t>Truyện</t>
  </si>
  <si>
    <t>Dịch giả</t>
  </si>
  <si>
    <t>Tháng 3</t>
  </si>
  <si>
    <t>Tháng 9</t>
  </si>
  <si>
    <t>Tháng 10</t>
  </si>
  <si>
    <t>số chương</t>
  </si>
  <si>
    <t>Xếp hạng</t>
  </si>
  <si>
    <t>Số truyện tham gia</t>
  </si>
  <si>
    <t>Số chương</t>
  </si>
  <si>
    <t>Hệ số</t>
  </si>
  <si>
    <t>Lương</t>
  </si>
  <si>
    <t>Phí chuyển</t>
  </si>
  <si>
    <t>Tổng</t>
  </si>
  <si>
    <t>Vu Sư Chi Lữ</t>
  </si>
  <si>
    <t>trongkimtrn</t>
  </si>
  <si>
    <t>Lưu Kim Bưu</t>
  </si>
  <si>
    <t>Thế Giới Tiên Hiệp</t>
  </si>
  <si>
    <t>Tiny soul</t>
  </si>
  <si>
    <t>Trọng Sinh Tiêu Dao Đạo</t>
  </si>
  <si>
    <t>habilis</t>
  </si>
  <si>
    <t>Tàn•Kiếm </t>
  </si>
  <si>
    <t>Đông Cung Chi Chủ</t>
  </si>
  <si>
    <t>Diệp Thiên Di</t>
  </si>
  <si>
    <t>aluco</t>
  </si>
  <si>
    <t>Tế Luyện Sơn Hà</t>
  </si>
  <si>
    <t>Sakura_kudo</t>
  </si>
  <si>
    <t>archnguyen1984</t>
  </si>
  <si>
    <t>Trùng Sinh Nữ Phụ</t>
  </si>
  <si>
    <t>Long Giang</t>
  </si>
  <si>
    <t>Vivian Nhinhi</t>
  </si>
  <si>
    <t>Thiên Ảnh</t>
  </si>
  <si>
    <t>Phượng Vũ</t>
  </si>
  <si>
    <t>Ngũ Hành Thiên</t>
  </si>
  <si>
    <t>NguyetNhi</t>
  </si>
  <si>
    <t>Đấu La 3</t>
  </si>
  <si>
    <t>†Ares†</t>
  </si>
  <si>
    <t>Tham Thiên</t>
  </si>
  <si>
    <t>Tiểu Băng</t>
  </si>
  <si>
    <t>Nhất Niệm Vĩnh Hằng</t>
  </si>
  <si>
    <t>Ljghthouse</t>
  </si>
  <si>
    <t>Tinh Vân Đồ Lục Truyện</t>
  </si>
  <si>
    <t>Hàn Lâm Nhi</t>
  </si>
  <si>
    <t>Animorphs</t>
  </si>
  <si>
    <t>deeno12701</t>
  </si>
  <si>
    <t>Faker</t>
  </si>
  <si>
    <t>Đậu Đậu, em chưa biết yêu</t>
  </si>
  <si>
    <t>bé mỡ</t>
  </si>
  <si>
    <t>hoangtruc</t>
  </si>
  <si>
    <t>Huyền Giới Chi Môn</t>
  </si>
  <si>
    <t>nhatchimai0000</t>
  </si>
  <si>
    <t>Thâu Hương</t>
  </si>
  <si>
    <t>Hàn Thiên Long</t>
  </si>
  <si>
    <t>Trùng Khải Mạt Thế</t>
  </si>
  <si>
    <t>tu tại chợ</t>
  </si>
  <si>
    <t>Tây Du Nhất Mộng</t>
  </si>
  <si>
    <t>chickel</t>
  </si>
  <si>
    <t>Vĩnh Hằng Chí Tôn</t>
  </si>
  <si>
    <t>maimai0110</t>
  </si>
  <si>
    <t>Xôi</t>
  </si>
  <si>
    <t>Sử Thượng Tối Cường Sư Huynh</t>
  </si>
  <si>
    <t>VôHưKhông</t>
  </si>
  <si>
    <t>Công Chúa Vô Diện</t>
  </si>
  <si>
    <t>Tiểu Hắc</t>
  </si>
  <si>
    <t>chichiro</t>
  </si>
  <si>
    <t>Kiếm Chủng</t>
  </si>
  <si>
    <t>Vananh Vu</t>
  </si>
  <si>
    <t>kurama</t>
  </si>
  <si>
    <t>Thần Thâu Ngốc Phi</t>
  </si>
  <si>
    <t>TuVu</t>
  </si>
  <si>
    <t>KìNgộ</t>
  </si>
  <si>
    <t>Cực Phẩm Thảo Căn Thái Tử</t>
  </si>
  <si>
    <t>Bé Kẹo Mút</t>
  </si>
  <si>
    <t>walrus</t>
  </si>
  <si>
    <t>Ác Linh Quốc Độ</t>
  </si>
  <si>
    <t>Trần Bì</t>
  </si>
  <si>
    <t>Linh Sơn</t>
  </si>
  <si>
    <t>ngocdungvnhpka1986</t>
  </si>
  <si>
    <t>Nhất Ngôn Thông Thiên</t>
  </si>
  <si>
    <t>huycoiqc</t>
  </si>
  <si>
    <t>Kiếm Vương Triều</t>
  </si>
  <si>
    <t>Yukihana116490</t>
  </si>
  <si>
    <t>Thánh Tuyền Tầm Tung</t>
  </si>
  <si>
    <t>Thiết Huyết</t>
  </si>
  <si>
    <t>Sở Vương Phi</t>
  </si>
  <si>
    <t>coc2coc</t>
  </si>
  <si>
    <t>nila32</t>
  </si>
  <si>
    <t>Tối Cường Hệ Thống</t>
  </si>
  <si>
    <t>Nhân Đạo Kỷ Nguyên</t>
  </si>
  <si>
    <t>pudzyn</t>
  </si>
  <si>
    <t>Lạc Thu</t>
  </si>
  <si>
    <t>Sư Gia Lại Có Điêu Dân Cầu Kiến</t>
  </si>
  <si>
    <t>Đậu bắp</t>
  </si>
  <si>
    <t>antimage</t>
  </si>
  <si>
    <t>Vô Hạn Thự Quang</t>
  </si>
  <si>
    <t>Đông Hy</t>
  </si>
  <si>
    <t>Nhân Thần</t>
  </si>
  <si>
    <t>Chu Cường</t>
  </si>
  <si>
    <t>Man Hoang Hành</t>
  </si>
  <si>
    <t>rolland</t>
  </si>
  <si>
    <t>Khủng Bố Cao Hiệu</t>
  </si>
  <si>
    <t>HUYNH CHI HAU</t>
  </si>
  <si>
    <t>queenSS</t>
  </si>
  <si>
    <t>Bất Bại Chiến Thần</t>
  </si>
  <si>
    <t>kethattinhthu7</t>
  </si>
  <si>
    <t>knoiram</t>
  </si>
  <si>
    <t>Hồng Anh Ký</t>
  </si>
  <si>
    <t>KUMA</t>
  </si>
  <si>
    <t>Thư Kiếm Trường An</t>
  </si>
  <si>
    <t>meomoon86</t>
  </si>
  <si>
    <t>TOTAL</t>
  </si>
  <si>
    <t>Tinna My</t>
  </si>
  <si>
    <t>Liêu Doanh</t>
  </si>
  <si>
    <t>greenlife5898</t>
  </si>
  <si>
    <t>Ngọc Anh</t>
  </si>
  <si>
    <t>Lê Hữu Công</t>
  </si>
  <si>
    <t>Sakura_kudo </t>
  </si>
  <si>
    <t>Vô Ưu</t>
  </si>
  <si>
    <t>Tịnh Du</t>
  </si>
  <si>
    <t>Tuyết Mùa Hạ</t>
  </si>
  <si>
    <t>Rong</t>
  </si>
  <si>
    <t>Sky is mine</t>
  </si>
  <si>
    <t>Hồng Hồng</t>
  </si>
  <si>
    <t>HàDu</t>
  </si>
  <si>
    <t>DacNhan2004</t>
  </si>
  <si>
    <t>viendantim</t>
  </si>
  <si>
    <t>Aladin05</t>
  </si>
  <si>
    <t>quantl</t>
  </si>
  <si>
    <t>dungkhocnhaem</t>
  </si>
  <si>
    <t>Spring_Bird</t>
  </si>
  <si>
    <t>khongphailata</t>
  </si>
  <si>
    <t>VoTinh1340</t>
  </si>
  <si>
    <t>Xích Hạo</t>
  </si>
  <si>
    <t>truongtieutuyet</t>
  </si>
  <si>
    <t>Lưu Thiếu Gia</t>
  </si>
  <si>
    <t>tiểu miêu tử</t>
  </si>
  <si>
    <t>hoangphu</t>
  </si>
  <si>
    <t>gaygioxuong</t>
  </si>
  <si>
    <t>Accel</t>
  </si>
  <si>
    <t>mqhung</t>
  </si>
  <si>
    <t>Kavin Tran @@</t>
  </si>
  <si>
    <t>bunebi</t>
  </si>
  <si>
    <t>Phan Ngọc</t>
  </si>
  <si>
    <t>Voru</t>
  </si>
  <si>
    <t>Đình Phong</t>
  </si>
  <si>
    <t>Amschel</t>
  </si>
  <si>
    <t>khongpit</t>
  </si>
  <si>
    <t>T.Y</t>
  </si>
  <si>
    <t>Connor Kenway</t>
  </si>
  <si>
    <t>Marin</t>
  </si>
  <si>
    <t>Đường Huyền Trang</t>
  </si>
  <si>
    <t>TeVatLuan</t>
  </si>
  <si>
    <t>vodanhkiem</t>
  </si>
  <si>
    <t>motsachhanoi</t>
  </si>
  <si>
    <t>Ars. Tương Cầm</t>
  </si>
  <si>
    <t>talasoixanh</t>
  </si>
  <si>
    <t>Tiểu Nhu</t>
  </si>
  <si>
    <t>Mạn Mạn</t>
  </si>
  <si>
    <t>White_3N</t>
  </si>
  <si>
    <t>TranTuanViet</t>
  </si>
  <si>
    <t>Clear</t>
  </si>
  <si>
    <t>SUM</t>
  </si>
  <si>
    <t>madokangokngkeck</t>
  </si>
  <si>
    <t>Thống kê tháng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</si>
</sst>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rgb="FF141414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141414"/>
      <name val="Verdan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1"/>
      <color indexed="8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indexed="64"/>
      </bottom>
      <diagonal/>
    </border>
    <border>
      <left style="dashed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indexed="64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thin">
        <color indexed="64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/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 applyAlignment="1">
      <alignment vertical="center"/>
    </xf>
    <xf numFmtId="0" fontId="1" fillId="0" borderId="1" xfId="0" applyFont="1" applyBorder="1"/>
    <xf numFmtId="0" fontId="3" fillId="0" borderId="2" xfId="0" applyFont="1" applyBorder="1" applyAlignment="1">
      <alignment vertical="center"/>
    </xf>
    <xf numFmtId="0" fontId="1" fillId="2" borderId="1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NumberFormat="1" applyFont="1" applyBorder="1"/>
    <xf numFmtId="0" fontId="3" fillId="0" borderId="9" xfId="0" applyFont="1" applyBorder="1" applyAlignment="1">
      <alignment vertical="center"/>
    </xf>
    <xf numFmtId="0" fontId="1" fillId="0" borderId="6" xfId="0" applyFont="1" applyBorder="1"/>
    <xf numFmtId="0" fontId="1" fillId="2" borderId="6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/>
    <xf numFmtId="0" fontId="4" fillId="2" borderId="14" xfId="0" applyFont="1" applyFill="1" applyBorder="1" applyAlignment="1"/>
    <xf numFmtId="0" fontId="4" fillId="2" borderId="14" xfId="0" applyFont="1" applyFill="1" applyBorder="1"/>
    <xf numFmtId="0" fontId="4" fillId="2" borderId="0" xfId="0" applyFont="1" applyFill="1"/>
    <xf numFmtId="0" fontId="1" fillId="2" borderId="13" xfId="0" applyFont="1" applyFill="1" applyBorder="1"/>
    <xf numFmtId="0" fontId="1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/>
    <xf numFmtId="0" fontId="1" fillId="2" borderId="14" xfId="0" applyFont="1" applyFill="1" applyBorder="1"/>
    <xf numFmtId="0" fontId="1" fillId="2" borderId="13" xfId="0" applyFont="1" applyFill="1" applyBorder="1" applyAlignment="1"/>
    <xf numFmtId="0" fontId="1" fillId="0" borderId="14" xfId="0" applyFont="1" applyBorder="1"/>
    <xf numFmtId="0" fontId="1" fillId="0" borderId="2" xfId="0" applyFont="1" applyBorder="1"/>
    <xf numFmtId="0" fontId="1" fillId="0" borderId="13" xfId="0" applyFont="1" applyBorder="1" applyAlignment="1">
      <alignment vertical="center"/>
    </xf>
    <xf numFmtId="0" fontId="1" fillId="0" borderId="15" xfId="0" applyFont="1" applyBorder="1"/>
    <xf numFmtId="0" fontId="4" fillId="0" borderId="13" xfId="1" applyFont="1" applyBorder="1"/>
    <xf numFmtId="0" fontId="1" fillId="0" borderId="16" xfId="0" applyFont="1" applyBorder="1"/>
    <xf numFmtId="0" fontId="6" fillId="0" borderId="13" xfId="0" applyFont="1" applyBorder="1"/>
    <xf numFmtId="0" fontId="1" fillId="0" borderId="0" xfId="0" applyFont="1" applyBorder="1"/>
    <xf numFmtId="0" fontId="6" fillId="0" borderId="1" xfId="0" applyFont="1" applyBorder="1" applyAlignment="1">
      <alignment horizontal="left"/>
    </xf>
    <xf numFmtId="0" fontId="1" fillId="0" borderId="17" xfId="0" applyFont="1" applyBorder="1"/>
    <xf numFmtId="0" fontId="1" fillId="2" borderId="18" xfId="0" applyFont="1" applyFill="1" applyBorder="1"/>
    <xf numFmtId="0" fontId="1" fillId="0" borderId="19" xfId="0" applyFont="1" applyBorder="1"/>
    <xf numFmtId="0" fontId="1" fillId="0" borderId="20" xfId="0" applyFont="1" applyBorder="1"/>
    <xf numFmtId="0" fontId="7" fillId="2" borderId="21" xfId="0" applyFont="1" applyFill="1" applyBorder="1"/>
    <xf numFmtId="0" fontId="7" fillId="2" borderId="16" xfId="0" applyFont="1" applyFill="1" applyBorder="1"/>
    <xf numFmtId="0" fontId="1" fillId="0" borderId="22" xfId="0" applyFont="1" applyBorder="1"/>
    <xf numFmtId="0" fontId="1" fillId="2" borderId="19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/>
    <xf numFmtId="0" fontId="1" fillId="2" borderId="20" xfId="0" applyFont="1" applyFill="1" applyBorder="1"/>
    <xf numFmtId="0" fontId="1" fillId="2" borderId="0" xfId="0" applyFont="1" applyFill="1" applyBorder="1"/>
    <xf numFmtId="0" fontId="1" fillId="2" borderId="21" xfId="0" applyFont="1" applyFill="1" applyBorder="1"/>
    <xf numFmtId="0" fontId="1" fillId="2" borderId="16" xfId="0" applyFont="1" applyFill="1" applyBorder="1"/>
    <xf numFmtId="0" fontId="1" fillId="2" borderId="22" xfId="0" applyFont="1" applyFill="1" applyBorder="1"/>
    <xf numFmtId="0" fontId="7" fillId="2" borderId="1" xfId="0" applyFont="1" applyFill="1" applyBorder="1"/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/>
    <xf numFmtId="0" fontId="1" fillId="2" borderId="17" xfId="0" applyFont="1" applyFill="1" applyBorder="1"/>
    <xf numFmtId="0" fontId="1" fillId="2" borderId="1" xfId="0" applyFont="1" applyFill="1" applyBorder="1" applyAlignment="1"/>
    <xf numFmtId="0" fontId="1" fillId="3" borderId="1" xfId="0" applyFont="1" applyFill="1" applyBorder="1"/>
    <xf numFmtId="0" fontId="1" fillId="3" borderId="6" xfId="0" applyFont="1" applyFill="1" applyBorder="1"/>
    <xf numFmtId="0" fontId="8" fillId="0" borderId="0" xfId="0" applyFont="1"/>
    <xf numFmtId="0" fontId="1" fillId="0" borderId="6" xfId="0" applyFont="1" applyFill="1" applyBorder="1"/>
    <xf numFmtId="0" fontId="1" fillId="0" borderId="13" xfId="0" applyFont="1" applyFill="1" applyBorder="1"/>
    <xf numFmtId="0" fontId="1" fillId="0" borderId="0" xfId="0" applyFont="1" applyAlignment="1"/>
    <xf numFmtId="2" fontId="1" fillId="0" borderId="0" xfId="0" applyNumberFormat="1" applyFont="1" applyAlignment="1"/>
    <xf numFmtId="2" fontId="1" fillId="0" borderId="0" xfId="0" applyNumberFormat="1" applyFont="1"/>
    <xf numFmtId="0" fontId="1" fillId="2" borderId="7" xfId="0" applyFont="1" applyFill="1" applyBorder="1" applyAlignment="1"/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Thành</a:t>
            </a:r>
            <a:r>
              <a:rPr lang="en-US" baseline="0"/>
              <a:t> tích truyện dịch tháng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0004807909138173E-2"/>
          <c:y val="0.1517015801002751"/>
          <c:w val="0.92450212765558115"/>
          <c:h val="0.543615080025078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'Tháng 3'!$O$3:$O$42</c:f>
              <c:strCache>
                <c:ptCount val="40"/>
                <c:pt idx="0">
                  <c:v>Vu Sư Chi Lữ</c:v>
                </c:pt>
                <c:pt idx="1">
                  <c:v>Thế Giới Tiên Hiệp</c:v>
                </c:pt>
                <c:pt idx="2">
                  <c:v>Trọng Sinh Tiêu Dao Đạo</c:v>
                </c:pt>
                <c:pt idx="3">
                  <c:v>Đông Cung Chi Chủ</c:v>
                </c:pt>
                <c:pt idx="4">
                  <c:v>Tế Luyện Sơn Hà</c:v>
                </c:pt>
                <c:pt idx="5">
                  <c:v>Trùng Sinh Nữ Phụ</c:v>
                </c:pt>
                <c:pt idx="6">
                  <c:v>Thiên Ảnh</c:v>
                </c:pt>
                <c:pt idx="7">
                  <c:v>Ngũ Hành Thiên</c:v>
                </c:pt>
                <c:pt idx="8">
                  <c:v>Đấu La 3</c:v>
                </c:pt>
                <c:pt idx="9">
                  <c:v>Tham Thiên</c:v>
                </c:pt>
                <c:pt idx="10">
                  <c:v>Nhất Niệm Vĩnh Hằng</c:v>
                </c:pt>
                <c:pt idx="11">
                  <c:v>Tinh Vân Đồ Lục Truyện</c:v>
                </c:pt>
                <c:pt idx="12">
                  <c:v>Animorphs</c:v>
                </c:pt>
                <c:pt idx="13">
                  <c:v>Đậu Đậu, em chưa biết yêu</c:v>
                </c:pt>
                <c:pt idx="14">
                  <c:v>Huyền Giới Chi Môn</c:v>
                </c:pt>
                <c:pt idx="15">
                  <c:v>Thâu Hương</c:v>
                </c:pt>
                <c:pt idx="16">
                  <c:v>Trùng Khải Mạt Thế</c:v>
                </c:pt>
                <c:pt idx="17">
                  <c:v>Tây Du Nhất Mộng</c:v>
                </c:pt>
                <c:pt idx="18">
                  <c:v>Vĩnh Hằng Chí Tôn</c:v>
                </c:pt>
                <c:pt idx="19">
                  <c:v>Sử Thượng Tối Cường Sư Huynh</c:v>
                </c:pt>
                <c:pt idx="20">
                  <c:v>Công Chúa Vô Diện</c:v>
                </c:pt>
                <c:pt idx="21">
                  <c:v>Kiếm Chủng</c:v>
                </c:pt>
                <c:pt idx="22">
                  <c:v>Thần Thâu Ngốc Phi</c:v>
                </c:pt>
                <c:pt idx="23">
                  <c:v>Cực Phẩm Thảo Căn Thái Tử</c:v>
                </c:pt>
                <c:pt idx="24">
                  <c:v>Ác Linh Quốc Độ</c:v>
                </c:pt>
                <c:pt idx="25">
                  <c:v>Linh Sơn</c:v>
                </c:pt>
                <c:pt idx="26">
                  <c:v>Nhất Ngôn Thông Thiên</c:v>
                </c:pt>
                <c:pt idx="27">
                  <c:v>Kiếm Vương Triều</c:v>
                </c:pt>
                <c:pt idx="28">
                  <c:v>Thánh Tuyền Tầm Tung</c:v>
                </c:pt>
                <c:pt idx="29">
                  <c:v>Sở Vương Phi</c:v>
                </c:pt>
                <c:pt idx="30">
                  <c:v>Tối Cường Hệ Thống</c:v>
                </c:pt>
                <c:pt idx="31">
                  <c:v>Nhân Đạo Kỷ Nguyên</c:v>
                </c:pt>
                <c:pt idx="32">
                  <c:v>Sư Gia Lại Có Điêu Dân Cầu Kiến</c:v>
                </c:pt>
                <c:pt idx="33">
                  <c:v>Vô Hạn Thự Quang</c:v>
                </c:pt>
                <c:pt idx="34">
                  <c:v>Nhân Thần</c:v>
                </c:pt>
                <c:pt idx="35">
                  <c:v>Man Hoang Hành</c:v>
                </c:pt>
                <c:pt idx="36">
                  <c:v>Khủng Bố Cao Hiệu</c:v>
                </c:pt>
                <c:pt idx="37">
                  <c:v>Bất Bại Chiến Thần</c:v>
                </c:pt>
                <c:pt idx="38">
                  <c:v>Hồng Anh Ký</c:v>
                </c:pt>
                <c:pt idx="39">
                  <c:v>Thư Kiếm Trường An</c:v>
                </c:pt>
              </c:strCache>
            </c:strRef>
          </c:cat>
          <c:val>
            <c:numRef>
              <c:f>'Tháng 3'!$P$3:$P$42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94896640"/>
        <c:axId val="186963072"/>
      </c:barChart>
      <c:catAx>
        <c:axId val="1948966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186963072"/>
        <c:crosses val="autoZero"/>
        <c:auto val="1"/>
        <c:lblAlgn val="ctr"/>
        <c:lblOffset val="100"/>
        <c:noMultiLvlLbl val="0"/>
      </c:catAx>
      <c:valAx>
        <c:axId val="1869630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489664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66674</xdr:colOff>
      <xdr:row>67</xdr:row>
      <xdr:rowOff>109537</xdr:rowOff>
    </xdr:from>
    <xdr:to>
      <xdr:col>28</xdr:col>
      <xdr:colOff>38099</xdr:colOff>
      <xdr:row>99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2809875</xdr:colOff>
      <xdr:row>0</xdr:row>
      <xdr:rowOff>238125</xdr:rowOff>
    </xdr:from>
    <xdr:to>
      <xdr:col>1</xdr:col>
      <xdr:colOff>742950</xdr:colOff>
      <xdr:row>2</xdr:row>
      <xdr:rowOff>19050</xdr:rowOff>
    </xdr:to>
    <xdr:sp macro="" textlink="">
      <xdr:nvSpPr>
        <xdr:cNvPr id="3" name="Oval 2"/>
        <xdr:cNvSpPr/>
      </xdr:nvSpPr>
      <xdr:spPr>
        <a:xfrm>
          <a:off x="390525" y="238125"/>
          <a:ext cx="742950" cy="2667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47625</xdr:colOff>
      <xdr:row>0</xdr:row>
      <xdr:rowOff>238125</xdr:rowOff>
    </xdr:from>
    <xdr:to>
      <xdr:col>2</xdr:col>
      <xdr:colOff>809625</xdr:colOff>
      <xdr:row>2</xdr:row>
      <xdr:rowOff>19050</xdr:rowOff>
    </xdr:to>
    <xdr:sp macro="" textlink="">
      <xdr:nvSpPr>
        <xdr:cNvPr id="4" name="Oval 3"/>
        <xdr:cNvSpPr/>
      </xdr:nvSpPr>
      <xdr:spPr>
        <a:xfrm>
          <a:off x="2381250" y="238125"/>
          <a:ext cx="762000" cy="2667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1371600</xdr:colOff>
      <xdr:row>0</xdr:row>
      <xdr:rowOff>257175</xdr:rowOff>
    </xdr:from>
    <xdr:to>
      <xdr:col>3</xdr:col>
      <xdr:colOff>619125</xdr:colOff>
      <xdr:row>2</xdr:row>
      <xdr:rowOff>38100</xdr:rowOff>
    </xdr:to>
    <xdr:sp macro="" textlink="">
      <xdr:nvSpPr>
        <xdr:cNvPr id="5" name="Oval 4"/>
        <xdr:cNvSpPr/>
      </xdr:nvSpPr>
      <xdr:spPr>
        <a:xfrm>
          <a:off x="3705225" y="257175"/>
          <a:ext cx="762000" cy="2667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438151</xdr:colOff>
      <xdr:row>0</xdr:row>
      <xdr:rowOff>66675</xdr:rowOff>
    </xdr:from>
    <xdr:to>
      <xdr:col>3</xdr:col>
      <xdr:colOff>819151</xdr:colOff>
      <xdr:row>1</xdr:row>
      <xdr:rowOff>28575</xdr:rowOff>
    </xdr:to>
    <xdr:sp macro="" textlink="">
      <xdr:nvSpPr>
        <xdr:cNvPr id="6" name="TextBox 5"/>
        <xdr:cNvSpPr txBox="1"/>
      </xdr:nvSpPr>
      <xdr:spPr>
        <a:xfrm>
          <a:off x="4286251" y="66675"/>
          <a:ext cx="381000" cy="2476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Cambria Math"/>
              <a:ea typeface="Cambria Math"/>
            </a:rPr>
            <a:t>①</a:t>
          </a:r>
          <a:endParaRPr lang="en-US" sz="1100"/>
        </a:p>
      </xdr:txBody>
    </xdr:sp>
    <xdr:clientData/>
  </xdr:twoCellAnchor>
  <xdr:twoCellAnchor>
    <xdr:from>
      <xdr:col>1</xdr:col>
      <xdr:colOff>838201</xdr:colOff>
      <xdr:row>0</xdr:row>
      <xdr:rowOff>266700</xdr:rowOff>
    </xdr:from>
    <xdr:to>
      <xdr:col>1</xdr:col>
      <xdr:colOff>1219201</xdr:colOff>
      <xdr:row>2</xdr:row>
      <xdr:rowOff>28575</xdr:rowOff>
    </xdr:to>
    <xdr:sp macro="" textlink="">
      <xdr:nvSpPr>
        <xdr:cNvPr id="7" name="TextBox 6"/>
        <xdr:cNvSpPr txBox="1"/>
      </xdr:nvSpPr>
      <xdr:spPr>
        <a:xfrm>
          <a:off x="1228726" y="266700"/>
          <a:ext cx="381000" cy="2476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Cambria Math"/>
              <a:ea typeface="Cambria Math"/>
            </a:rPr>
            <a:t>②</a:t>
          </a:r>
          <a:endParaRPr lang="en-US" sz="1100"/>
        </a:p>
      </xdr:txBody>
    </xdr:sp>
    <xdr:clientData/>
  </xdr:twoCellAnchor>
  <xdr:twoCellAnchor>
    <xdr:from>
      <xdr:col>2</xdr:col>
      <xdr:colOff>695326</xdr:colOff>
      <xdr:row>0</xdr:row>
      <xdr:rowOff>66675</xdr:rowOff>
    </xdr:from>
    <xdr:to>
      <xdr:col>2</xdr:col>
      <xdr:colOff>1076326</xdr:colOff>
      <xdr:row>1</xdr:row>
      <xdr:rowOff>28575</xdr:rowOff>
    </xdr:to>
    <xdr:sp macro="" textlink="">
      <xdr:nvSpPr>
        <xdr:cNvPr id="8" name="TextBox 7"/>
        <xdr:cNvSpPr txBox="1"/>
      </xdr:nvSpPr>
      <xdr:spPr>
        <a:xfrm>
          <a:off x="3028951" y="66675"/>
          <a:ext cx="381000" cy="2476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③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e%20casting%20technical%20term\Nhi\BNS\event%20d&#7883;ch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áng 1"/>
      <sheetName val="Tháng 2"/>
      <sheetName val="Tháng 3"/>
      <sheetName val="Sheet1"/>
      <sheetName val="Sheet2"/>
      <sheetName val="Tổng kết"/>
      <sheetName val="Tháng 4"/>
    </sheetNames>
    <sheetDataSet>
      <sheetData sheetId="0"/>
      <sheetData sheetId="1"/>
      <sheetData sheetId="2">
        <row r="3">
          <cell r="O3" t="str">
            <v>Vu Sư Chi Lữ</v>
          </cell>
          <cell r="P3">
            <v>0</v>
          </cell>
        </row>
        <row r="4">
          <cell r="O4" t="str">
            <v>Thế Giới Tiên Hiệp</v>
          </cell>
          <cell r="P4">
            <v>1</v>
          </cell>
        </row>
        <row r="5">
          <cell r="O5" t="str">
            <v>Trọng Sinh Tiêu Dao Đạo</v>
          </cell>
          <cell r="P5">
            <v>7</v>
          </cell>
        </row>
        <row r="6">
          <cell r="O6" t="str">
            <v>Đông Cung Chi Chủ</v>
          </cell>
          <cell r="P6">
            <v>0</v>
          </cell>
        </row>
        <row r="7">
          <cell r="O7" t="str">
            <v>Tế Luyện Sơn Hà</v>
          </cell>
          <cell r="P7">
            <v>0</v>
          </cell>
        </row>
        <row r="8">
          <cell r="O8" t="str">
            <v>Trùng Sinh Nữ Phụ</v>
          </cell>
          <cell r="P8">
            <v>0</v>
          </cell>
        </row>
        <row r="9">
          <cell r="O9" t="str">
            <v>Thiên Ảnh</v>
          </cell>
          <cell r="P9">
            <v>0</v>
          </cell>
        </row>
        <row r="10">
          <cell r="O10" t="str">
            <v>Ngũ Hành Thiên</v>
          </cell>
          <cell r="P10">
            <v>0</v>
          </cell>
        </row>
        <row r="11">
          <cell r="O11" t="str">
            <v>Đấu La 3</v>
          </cell>
          <cell r="P11">
            <v>0</v>
          </cell>
        </row>
        <row r="12">
          <cell r="O12" t="str">
            <v>Tham Thiên</v>
          </cell>
          <cell r="P12">
            <v>0</v>
          </cell>
        </row>
        <row r="13">
          <cell r="O13" t="str">
            <v>Nhất Niệm Vĩnh Hằng</v>
          </cell>
          <cell r="P13">
            <v>0</v>
          </cell>
        </row>
        <row r="14">
          <cell r="O14" t="str">
            <v>Tinh Vân Đồ Lục Truyện</v>
          </cell>
          <cell r="P14">
            <v>0</v>
          </cell>
        </row>
        <row r="15">
          <cell r="O15" t="str">
            <v>Animorphs</v>
          </cell>
          <cell r="P15">
            <v>0</v>
          </cell>
        </row>
        <row r="16">
          <cell r="O16" t="str">
            <v>Đậu Đậu, em chưa biết yêu</v>
          </cell>
          <cell r="P16">
            <v>0</v>
          </cell>
        </row>
        <row r="17">
          <cell r="O17" t="str">
            <v>Huyền Giới Chi Môn</v>
          </cell>
          <cell r="P17">
            <v>0</v>
          </cell>
        </row>
        <row r="18">
          <cell r="O18" t="str">
            <v>Thâu Hương</v>
          </cell>
          <cell r="P18">
            <v>0</v>
          </cell>
        </row>
        <row r="19">
          <cell r="O19" t="str">
            <v>Trùng Khải Mạt Thế</v>
          </cell>
          <cell r="P19">
            <v>0</v>
          </cell>
        </row>
        <row r="20">
          <cell r="O20" t="str">
            <v>Tây Du Nhất Mộng</v>
          </cell>
          <cell r="P20">
            <v>0</v>
          </cell>
        </row>
        <row r="21">
          <cell r="O21" t="str">
            <v>Vĩnh Hằng Chí Tôn</v>
          </cell>
          <cell r="P21">
            <v>0</v>
          </cell>
        </row>
        <row r="22">
          <cell r="O22" t="str">
            <v>Sử Thượng Tối Cường Sư Huynh</v>
          </cell>
          <cell r="P22">
            <v>0</v>
          </cell>
        </row>
        <row r="23">
          <cell r="O23" t="str">
            <v>Công Chúa Vô Diện</v>
          </cell>
          <cell r="P23">
            <v>0</v>
          </cell>
        </row>
        <row r="24">
          <cell r="O24" t="str">
            <v>Kiếm Chủng</v>
          </cell>
          <cell r="P24">
            <v>0</v>
          </cell>
        </row>
        <row r="25">
          <cell r="O25" t="str">
            <v>Thần Thâu Ngốc Phi</v>
          </cell>
          <cell r="P25">
            <v>0</v>
          </cell>
        </row>
        <row r="26">
          <cell r="O26" t="str">
            <v>Cực Phẩm Thảo Căn Thái Tử</v>
          </cell>
          <cell r="P26">
            <v>0</v>
          </cell>
        </row>
        <row r="27">
          <cell r="O27" t="str">
            <v>Ác Linh Quốc Độ</v>
          </cell>
          <cell r="P27">
            <v>0</v>
          </cell>
        </row>
        <row r="28">
          <cell r="O28" t="str">
            <v>Linh Sơn</v>
          </cell>
          <cell r="P28">
            <v>0</v>
          </cell>
        </row>
        <row r="29">
          <cell r="O29" t="str">
            <v>Nhất Ngôn Thông Thiên</v>
          </cell>
          <cell r="P29">
            <v>30</v>
          </cell>
        </row>
        <row r="30">
          <cell r="O30" t="str">
            <v>Kiếm Vương Triều</v>
          </cell>
          <cell r="P30">
            <v>0</v>
          </cell>
        </row>
        <row r="31">
          <cell r="O31" t="str">
            <v>Thánh Tuyền Tầm Tung</v>
          </cell>
          <cell r="P31">
            <v>0</v>
          </cell>
        </row>
        <row r="32">
          <cell r="O32" t="str">
            <v>Sở Vương Phi</v>
          </cell>
          <cell r="P32">
            <v>0</v>
          </cell>
        </row>
        <row r="33">
          <cell r="O33" t="str">
            <v>Tối Cường Hệ Thống</v>
          </cell>
          <cell r="P33">
            <v>0</v>
          </cell>
        </row>
        <row r="34">
          <cell r="O34" t="str">
            <v>Nhân Đạo Kỷ Nguyên</v>
          </cell>
          <cell r="P34">
            <v>0</v>
          </cell>
        </row>
        <row r="35">
          <cell r="O35" t="str">
            <v>Sư Gia Lại Có Điêu Dân Cầu Kiến</v>
          </cell>
          <cell r="P35">
            <v>0</v>
          </cell>
        </row>
        <row r="36">
          <cell r="O36" t="str">
            <v>Vô Hạn Thự Quang</v>
          </cell>
          <cell r="P36">
            <v>0</v>
          </cell>
        </row>
        <row r="37">
          <cell r="O37" t="str">
            <v>Nhân Thần</v>
          </cell>
          <cell r="P37">
            <v>0</v>
          </cell>
        </row>
        <row r="38">
          <cell r="O38" t="str">
            <v>Man Hoang Hành</v>
          </cell>
          <cell r="P38">
            <v>0</v>
          </cell>
        </row>
        <row r="39">
          <cell r="O39" t="str">
            <v>Khủng Bố Cao Hiệu</v>
          </cell>
          <cell r="P39">
            <v>0</v>
          </cell>
        </row>
        <row r="40">
          <cell r="O40" t="str">
            <v>Bất Bại Chiến Thần</v>
          </cell>
          <cell r="P40">
            <v>0</v>
          </cell>
        </row>
        <row r="41">
          <cell r="O41" t="str">
            <v>Hồng Anh Ký</v>
          </cell>
          <cell r="P41">
            <v>0</v>
          </cell>
        </row>
        <row r="42">
          <cell r="O42" t="str">
            <v>Thư Kiếm Trường An</v>
          </cell>
          <cell r="P42">
            <v>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03"/>
  <sheetViews>
    <sheetView tabSelected="1" workbookViewId="0">
      <pane ySplit="1" topLeftCell="A2" activePane="bottomLeft" state="frozen"/>
      <selection pane="bottomLeft" activeCell="D55" sqref="D55"/>
    </sheetView>
  </sheetViews>
  <sheetFormatPr defaultRowHeight="15" x14ac:dyDescent="0.25"/>
  <cols>
    <col min="1" max="1" width="5.85546875" style="1" customWidth="1"/>
    <col min="2" max="2" width="29.140625" style="1" customWidth="1"/>
    <col min="3" max="3" width="22.7109375" style="1" customWidth="1"/>
    <col min="4" max="4" width="13.42578125" style="1" customWidth="1"/>
    <col min="5" max="6" width="13.42578125" style="1" hidden="1" customWidth="1"/>
    <col min="7" max="7" width="13.28515625" style="3" hidden="1" customWidth="1"/>
    <col min="8" max="8" width="5.5703125" style="1" customWidth="1"/>
    <col min="9" max="9" width="19" style="1" customWidth="1"/>
    <col min="10" max="10" width="15.28515625" style="1" customWidth="1"/>
    <col min="11" max="11" width="12.5703125" style="1" customWidth="1"/>
    <col min="12" max="12" width="17.85546875" style="1" customWidth="1"/>
    <col min="13" max="13" width="9.140625" style="1" customWidth="1"/>
    <col min="14" max="14" width="9.140625" style="1"/>
    <col min="15" max="15" width="26.140625" style="1" customWidth="1"/>
    <col min="16" max="16" width="10.42578125" style="1" customWidth="1"/>
    <col min="17" max="17" width="9.140625" style="1" customWidth="1"/>
    <col min="18" max="18" width="14.85546875" style="1" hidden="1" customWidth="1"/>
    <col min="19" max="20" width="9.140625" style="1" customWidth="1"/>
    <col min="21" max="21" width="10.28515625" style="1" customWidth="1"/>
    <col min="22" max="37" width="9.140625" style="1" customWidth="1"/>
    <col min="38" max="16384" width="9.140625" style="1"/>
  </cols>
  <sheetData>
    <row r="1" spans="1:22" ht="22.5" x14ac:dyDescent="0.3">
      <c r="B1" s="2" t="s">
        <v>0</v>
      </c>
      <c r="K1" s="2" t="s">
        <v>164</v>
      </c>
      <c r="L1" s="4"/>
    </row>
    <row r="2" spans="1:22" ht="15.7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H2" s="5" t="s">
        <v>1</v>
      </c>
      <c r="I2" s="5" t="s">
        <v>3</v>
      </c>
      <c r="J2" s="5" t="s">
        <v>7</v>
      </c>
      <c r="K2" s="5" t="s">
        <v>8</v>
      </c>
      <c r="L2" s="6" t="s">
        <v>9</v>
      </c>
      <c r="N2" s="5" t="s">
        <v>1</v>
      </c>
      <c r="O2" s="5" t="s">
        <v>2</v>
      </c>
      <c r="P2" s="5" t="s">
        <v>10</v>
      </c>
      <c r="Q2" s="7" t="s">
        <v>8</v>
      </c>
      <c r="S2" s="8" t="s">
        <v>11</v>
      </c>
      <c r="T2" s="9" t="s">
        <v>12</v>
      </c>
      <c r="U2" s="8" t="s">
        <v>13</v>
      </c>
      <c r="V2" s="10" t="s">
        <v>14</v>
      </c>
    </row>
    <row r="3" spans="1:22" ht="15.75" x14ac:dyDescent="0.25">
      <c r="A3" s="11">
        <v>1</v>
      </c>
      <c r="B3" s="12" t="s">
        <v>15</v>
      </c>
      <c r="C3" s="12" t="s">
        <v>16</v>
      </c>
      <c r="D3" s="12"/>
      <c r="E3" s="12">
        <v>2</v>
      </c>
      <c r="F3" s="12">
        <v>6.5</v>
      </c>
      <c r="H3" s="12">
        <v>1</v>
      </c>
      <c r="I3" s="12" t="s">
        <v>16</v>
      </c>
      <c r="J3" s="12">
        <f>SUMIF(C$3:C$226,"trongkimtrn",(D$3:D$226))</f>
        <v>0</v>
      </c>
      <c r="K3" s="13">
        <f t="shared" ref="K3:K66" si="0">RANK(J3,$J$3:$J$102,0)</f>
        <v>4</v>
      </c>
      <c r="L3" s="14">
        <f>COUNTIF($C$3:$C$184,I3)</f>
        <v>5</v>
      </c>
      <c r="N3" s="15">
        <v>1</v>
      </c>
      <c r="O3" s="15" t="s">
        <v>15</v>
      </c>
      <c r="P3" s="15">
        <f>SUMIF(B$3:B$185, "Vu Sư Chi Lữ", D$3:D$185)</f>
        <v>0</v>
      </c>
      <c r="Q3" s="16">
        <f>RANK(P3, P$3:P$42, 0)</f>
        <v>4</v>
      </c>
      <c r="S3" s="17">
        <f>IF(Q3&gt;10,1,IF(Q3&lt;=4,3,2))</f>
        <v>3</v>
      </c>
      <c r="T3" s="18">
        <f>P3*300*S3</f>
        <v>0</v>
      </c>
      <c r="U3" s="17">
        <f>T3*10%</f>
        <v>0</v>
      </c>
      <c r="V3" s="19">
        <f>T3+U3</f>
        <v>0</v>
      </c>
    </row>
    <row r="4" spans="1:22" ht="15.75" x14ac:dyDescent="0.25">
      <c r="A4" s="20"/>
      <c r="B4" s="12" t="s">
        <v>15</v>
      </c>
      <c r="C4" s="21" t="s">
        <v>17</v>
      </c>
      <c r="D4" s="21"/>
      <c r="E4" s="21">
        <v>1</v>
      </c>
      <c r="F4" s="21"/>
      <c r="H4" s="21">
        <v>2</v>
      </c>
      <c r="I4" s="21" t="s">
        <v>17</v>
      </c>
      <c r="J4" s="21">
        <f>SUMIF(C$3:C$226,"Lưu Kim Bưu",(D$3:D$226))</f>
        <v>0</v>
      </c>
      <c r="K4" s="13">
        <f t="shared" si="0"/>
        <v>4</v>
      </c>
      <c r="L4" s="14">
        <f>COUNTIF($C$3:$C$184,I4)</f>
        <v>3</v>
      </c>
      <c r="N4" s="21">
        <v>2</v>
      </c>
      <c r="O4" s="21" t="s">
        <v>18</v>
      </c>
      <c r="P4" s="15">
        <f>SUMIF(B$3:B$185, "Thế Giới Tiên Hiệp", D$3:D$185)</f>
        <v>1</v>
      </c>
      <c r="Q4" s="16">
        <f t="shared" ref="Q4:Q42" si="1">RANK(P4, P$3:P$42, 0)</f>
        <v>3</v>
      </c>
      <c r="S4" s="17">
        <f t="shared" ref="S4:S42" si="2">IF(Q4&gt;10,1,IF(Q4&lt;=4,3,2))</f>
        <v>3</v>
      </c>
      <c r="T4" s="18">
        <f t="shared" ref="T4:T42" si="3">P4*300*S4</f>
        <v>900</v>
      </c>
      <c r="U4" s="17">
        <f t="shared" ref="U4:U42" si="4">T4*10%</f>
        <v>90</v>
      </c>
      <c r="V4" s="19">
        <f t="shared" ref="V4:V42" si="5">T4+U4</f>
        <v>990</v>
      </c>
    </row>
    <row r="5" spans="1:22" ht="15.75" x14ac:dyDescent="0.25">
      <c r="A5" s="20"/>
      <c r="B5" s="12" t="s">
        <v>15</v>
      </c>
      <c r="C5" s="21" t="s">
        <v>19</v>
      </c>
      <c r="D5" s="21"/>
      <c r="E5" s="21">
        <v>1</v>
      </c>
      <c r="F5" s="21">
        <v>0.5</v>
      </c>
      <c r="H5" s="21">
        <v>3</v>
      </c>
      <c r="I5" s="21" t="s">
        <v>19</v>
      </c>
      <c r="J5" s="21">
        <f>SUMIF(C$3:C$226,"Tiny soul",(D$3:D$226))</f>
        <v>0</v>
      </c>
      <c r="K5" s="13">
        <f t="shared" si="0"/>
        <v>4</v>
      </c>
      <c r="L5" s="14">
        <f>COUNTIF($C$3:$C$184,I5)</f>
        <v>1</v>
      </c>
      <c r="N5" s="21">
        <v>3</v>
      </c>
      <c r="O5" s="21" t="s">
        <v>20</v>
      </c>
      <c r="P5" s="15">
        <f>SUMIF(B$3:B$185, "Trọng Sinh Tiêu Dao Đạo", D$3:D$185)</f>
        <v>7</v>
      </c>
      <c r="Q5" s="16">
        <f t="shared" si="1"/>
        <v>2</v>
      </c>
      <c r="S5" s="17">
        <f t="shared" si="2"/>
        <v>3</v>
      </c>
      <c r="T5" s="18">
        <f t="shared" si="3"/>
        <v>6300</v>
      </c>
      <c r="U5" s="17">
        <f t="shared" si="4"/>
        <v>630</v>
      </c>
      <c r="V5" s="19">
        <f t="shared" si="5"/>
        <v>6930</v>
      </c>
    </row>
    <row r="6" spans="1:22" ht="15.75" x14ac:dyDescent="0.25">
      <c r="A6" s="20"/>
      <c r="B6" s="12" t="s">
        <v>15</v>
      </c>
      <c r="C6" s="21" t="s">
        <v>21</v>
      </c>
      <c r="D6" s="21"/>
      <c r="E6" s="21"/>
      <c r="F6" s="21">
        <v>1</v>
      </c>
      <c r="H6" s="21">
        <v>4</v>
      </c>
      <c r="I6" s="21" t="s">
        <v>22</v>
      </c>
      <c r="J6" s="21">
        <f>SUMIF(C$3:C$226,"Tàn•Kiếm ",(D$3:D$226))</f>
        <v>0</v>
      </c>
      <c r="K6" s="13">
        <f t="shared" si="0"/>
        <v>4</v>
      </c>
      <c r="L6" s="14">
        <f>COUNTIF($C$3:$C$184,I6)</f>
        <v>2</v>
      </c>
      <c r="N6" s="21">
        <v>4</v>
      </c>
      <c r="O6" s="21" t="s">
        <v>23</v>
      </c>
      <c r="P6" s="15">
        <f>SUMIF(B$3:B$185, "Đông Cung Chi Chủ", D$3:D$185)</f>
        <v>0</v>
      </c>
      <c r="Q6" s="16">
        <f t="shared" si="1"/>
        <v>4</v>
      </c>
      <c r="S6" s="17">
        <f t="shared" si="2"/>
        <v>3</v>
      </c>
      <c r="T6" s="18">
        <f t="shared" si="3"/>
        <v>0</v>
      </c>
      <c r="U6" s="17">
        <f t="shared" si="4"/>
        <v>0</v>
      </c>
      <c r="V6" s="19">
        <f t="shared" si="5"/>
        <v>0</v>
      </c>
    </row>
    <row r="7" spans="1:22" ht="15.75" x14ac:dyDescent="0.25">
      <c r="A7" s="20"/>
      <c r="B7" s="12" t="s">
        <v>15</v>
      </c>
      <c r="C7" s="21" t="s">
        <v>24</v>
      </c>
      <c r="D7" s="21"/>
      <c r="E7" s="21"/>
      <c r="F7" s="21">
        <v>1</v>
      </c>
      <c r="H7" s="21">
        <v>5</v>
      </c>
      <c r="I7" s="21" t="s">
        <v>25</v>
      </c>
      <c r="J7" s="21">
        <f>SUMIF(C$3:C$226,"aluco",(D$3:D$226))</f>
        <v>1</v>
      </c>
      <c r="K7" s="13">
        <f t="shared" si="0"/>
        <v>3</v>
      </c>
      <c r="L7" s="14">
        <f>COUNTIF($C$3:$C$184,I7)</f>
        <v>1</v>
      </c>
      <c r="N7" s="21">
        <v>5</v>
      </c>
      <c r="O7" s="21" t="s">
        <v>26</v>
      </c>
      <c r="P7" s="15">
        <f>SUMIF(B$3:B$185, "Tế Luyện Sơn Hà", D$3:D$185)</f>
        <v>0</v>
      </c>
      <c r="Q7" s="16">
        <f t="shared" si="1"/>
        <v>4</v>
      </c>
      <c r="S7" s="17">
        <f t="shared" si="2"/>
        <v>3</v>
      </c>
      <c r="T7" s="18">
        <f t="shared" si="3"/>
        <v>0</v>
      </c>
      <c r="U7" s="17">
        <f t="shared" si="4"/>
        <v>0</v>
      </c>
      <c r="V7" s="19">
        <f t="shared" si="5"/>
        <v>0</v>
      </c>
    </row>
    <row r="8" spans="1:22" ht="15.75" x14ac:dyDescent="0.25">
      <c r="A8" s="20"/>
      <c r="B8" s="12" t="s">
        <v>15</v>
      </c>
      <c r="C8" s="21" t="s">
        <v>27</v>
      </c>
      <c r="D8" s="21"/>
      <c r="E8" s="21"/>
      <c r="F8" s="21">
        <v>3</v>
      </c>
      <c r="H8" s="21">
        <v>6</v>
      </c>
      <c r="I8" s="21" t="s">
        <v>28</v>
      </c>
      <c r="J8" s="21">
        <f>SUMIF(C$3:C$226,"archnguyen1984",(D$3:D$226))</f>
        <v>8</v>
      </c>
      <c r="K8" s="13">
        <f t="shared" si="0"/>
        <v>2</v>
      </c>
      <c r="L8" s="14">
        <f>COUNTIF($C$3:$C$184,I8)</f>
        <v>3</v>
      </c>
      <c r="N8" s="21">
        <v>6</v>
      </c>
      <c r="O8" s="21" t="s">
        <v>29</v>
      </c>
      <c r="P8" s="15">
        <f>SUMIF(B$3:B$185, "Trùng Sinh Nữ Phụ", D$3:D$185)</f>
        <v>0</v>
      </c>
      <c r="Q8" s="16">
        <f t="shared" si="1"/>
        <v>4</v>
      </c>
      <c r="S8" s="17">
        <f t="shared" si="2"/>
        <v>3</v>
      </c>
      <c r="T8" s="18">
        <f t="shared" si="3"/>
        <v>0</v>
      </c>
      <c r="U8" s="17">
        <f t="shared" si="4"/>
        <v>0</v>
      </c>
      <c r="V8" s="19">
        <f t="shared" si="5"/>
        <v>0</v>
      </c>
    </row>
    <row r="9" spans="1:22" ht="15.75" x14ac:dyDescent="0.25">
      <c r="A9" s="20"/>
      <c r="B9" s="12" t="s">
        <v>15</v>
      </c>
      <c r="C9" s="21" t="s">
        <v>30</v>
      </c>
      <c r="D9" s="21"/>
      <c r="E9" s="21"/>
      <c r="F9" s="21">
        <v>1</v>
      </c>
      <c r="H9" s="21">
        <v>7</v>
      </c>
      <c r="I9" s="21" t="s">
        <v>31</v>
      </c>
      <c r="J9" s="21">
        <f>SUMIF(C$3:C$226,"Vivian Nhinhi",(D$3:D$226))</f>
        <v>0</v>
      </c>
      <c r="K9" s="13">
        <f t="shared" si="0"/>
        <v>4</v>
      </c>
      <c r="L9" s="14">
        <f>COUNTIF($C$3:$C$184,I9)</f>
        <v>2</v>
      </c>
      <c r="N9" s="21">
        <v>7</v>
      </c>
      <c r="O9" s="21" t="s">
        <v>32</v>
      </c>
      <c r="P9" s="15">
        <f>SUMIF(B$3:B$185, "Thiên Ảnh", D$3:D$185)</f>
        <v>0</v>
      </c>
      <c r="Q9" s="16">
        <f t="shared" si="1"/>
        <v>4</v>
      </c>
      <c r="S9" s="17">
        <f t="shared" si="2"/>
        <v>3</v>
      </c>
      <c r="T9" s="18">
        <f t="shared" si="3"/>
        <v>0</v>
      </c>
      <c r="U9" s="17">
        <f t="shared" si="4"/>
        <v>0</v>
      </c>
      <c r="V9" s="19">
        <f t="shared" si="5"/>
        <v>0</v>
      </c>
    </row>
    <row r="10" spans="1:22" ht="15.75" x14ac:dyDescent="0.25">
      <c r="A10" s="20"/>
      <c r="B10" s="12" t="s">
        <v>15</v>
      </c>
      <c r="C10" s="21" t="s">
        <v>22</v>
      </c>
      <c r="D10" s="21"/>
      <c r="E10" s="21">
        <v>1</v>
      </c>
      <c r="F10" s="21">
        <v>5</v>
      </c>
      <c r="H10" s="21">
        <v>8</v>
      </c>
      <c r="I10" s="21" t="s">
        <v>33</v>
      </c>
      <c r="J10" s="21">
        <f>SUMIF(C$3:C$226,"Phượng Vũ",(D$3:D$226))</f>
        <v>0</v>
      </c>
      <c r="K10" s="13">
        <f t="shared" si="0"/>
        <v>4</v>
      </c>
      <c r="L10" s="14">
        <f>COUNTIF($C$3:$C$184,I10)</f>
        <v>2</v>
      </c>
      <c r="N10" s="21">
        <v>8</v>
      </c>
      <c r="O10" s="21" t="s">
        <v>34</v>
      </c>
      <c r="P10" s="15">
        <f>SUMIF(B$3:B$185, "Ngũ Hành Thiên", D$3:D$185)</f>
        <v>0</v>
      </c>
      <c r="Q10" s="16">
        <f t="shared" si="1"/>
        <v>4</v>
      </c>
      <c r="S10" s="17">
        <f>IF(Q10&gt;10,1,IF(Q10&lt;=4,3,2))</f>
        <v>3</v>
      </c>
      <c r="T10" s="18">
        <f t="shared" si="3"/>
        <v>0</v>
      </c>
      <c r="U10" s="17">
        <f t="shared" si="4"/>
        <v>0</v>
      </c>
      <c r="V10" s="19">
        <f t="shared" si="5"/>
        <v>0</v>
      </c>
    </row>
    <row r="11" spans="1:22" s="3" customFormat="1" ht="15.75" x14ac:dyDescent="0.25">
      <c r="A11" s="20"/>
      <c r="B11" s="12" t="s">
        <v>15</v>
      </c>
      <c r="C11" s="22"/>
      <c r="D11" s="23"/>
      <c r="E11" s="23"/>
      <c r="F11" s="23"/>
      <c r="G11" s="24"/>
      <c r="H11" s="21">
        <v>9</v>
      </c>
      <c r="I11" s="21" t="s">
        <v>35</v>
      </c>
      <c r="J11" s="21">
        <f>SUMIF(C$3:C$226,"NguyetNhi",(D$3:D$226))</f>
        <v>0</v>
      </c>
      <c r="K11" s="13">
        <f t="shared" si="0"/>
        <v>4</v>
      </c>
      <c r="L11" s="14">
        <f>COUNTIF($C$3:$C$184,I11)</f>
        <v>1</v>
      </c>
      <c r="N11" s="25">
        <v>9</v>
      </c>
      <c r="O11" s="25" t="s">
        <v>36</v>
      </c>
      <c r="P11" s="15">
        <f>SUMIF(B$3:B$185, "Đấu La 3", D$3:D$185)</f>
        <v>0</v>
      </c>
      <c r="Q11" s="16">
        <f t="shared" si="1"/>
        <v>4</v>
      </c>
      <c r="S11" s="17">
        <f t="shared" si="2"/>
        <v>3</v>
      </c>
      <c r="T11" s="18">
        <f t="shared" si="3"/>
        <v>0</v>
      </c>
      <c r="U11" s="17">
        <f t="shared" si="4"/>
        <v>0</v>
      </c>
      <c r="V11" s="19">
        <f t="shared" si="5"/>
        <v>0</v>
      </c>
    </row>
    <row r="12" spans="1:22" ht="15.75" x14ac:dyDescent="0.25">
      <c r="A12" s="26">
        <v>2</v>
      </c>
      <c r="B12" s="5" t="s">
        <v>18</v>
      </c>
      <c r="C12" s="5" t="s">
        <v>25</v>
      </c>
      <c r="D12" s="5">
        <v>1</v>
      </c>
      <c r="E12" s="5">
        <v>14</v>
      </c>
      <c r="F12" s="5">
        <v>18</v>
      </c>
      <c r="H12" s="21">
        <v>10</v>
      </c>
      <c r="I12" s="21" t="s">
        <v>37</v>
      </c>
      <c r="J12" s="21">
        <f>SUMIF(C$3:C$226,"†Ares†",(D$3:D$226))</f>
        <v>0</v>
      </c>
      <c r="K12" s="13">
        <f t="shared" si="0"/>
        <v>4</v>
      </c>
      <c r="L12" s="14">
        <f>COUNTIF($C$3:$C$184,I12)</f>
        <v>4</v>
      </c>
      <c r="N12" s="21">
        <v>10</v>
      </c>
      <c r="O12" s="21" t="s">
        <v>38</v>
      </c>
      <c r="P12" s="15">
        <f>SUMIF(B$3:B$185, "Tham Thiên", D$3:D$185)</f>
        <v>0</v>
      </c>
      <c r="Q12" s="16">
        <f t="shared" si="1"/>
        <v>4</v>
      </c>
      <c r="S12" s="17">
        <f t="shared" si="2"/>
        <v>3</v>
      </c>
      <c r="T12" s="18">
        <f t="shared" si="3"/>
        <v>0</v>
      </c>
      <c r="U12" s="17">
        <f t="shared" si="4"/>
        <v>0</v>
      </c>
      <c r="V12" s="19">
        <f t="shared" si="5"/>
        <v>0</v>
      </c>
    </row>
    <row r="13" spans="1:22" ht="15.75" x14ac:dyDescent="0.25">
      <c r="A13" s="26">
        <v>3</v>
      </c>
      <c r="B13" s="5" t="s">
        <v>20</v>
      </c>
      <c r="C13" s="5" t="s">
        <v>28</v>
      </c>
      <c r="D13" s="5">
        <v>7</v>
      </c>
      <c r="E13" s="5">
        <v>1</v>
      </c>
      <c r="F13" s="5"/>
      <c r="H13" s="21">
        <v>11</v>
      </c>
      <c r="I13" s="21" t="s">
        <v>39</v>
      </c>
      <c r="J13" s="21">
        <f>SUMIF(C$3:C$226,"Tiểu Băng",(D$3:D$226))</f>
        <v>0</v>
      </c>
      <c r="K13" s="13">
        <f t="shared" si="0"/>
        <v>4</v>
      </c>
      <c r="L13" s="14">
        <f>COUNTIF($C$3:$C$184,I13)</f>
        <v>3</v>
      </c>
      <c r="N13" s="21">
        <v>11</v>
      </c>
      <c r="O13" s="21" t="s">
        <v>40</v>
      </c>
      <c r="P13" s="15">
        <f>SUMIF(B$3:B$185, "Nhất Niệm Vĩnh Hằng", D$3:D$185)</f>
        <v>0</v>
      </c>
      <c r="Q13" s="16">
        <f t="shared" si="1"/>
        <v>4</v>
      </c>
      <c r="S13" s="17">
        <f t="shared" si="2"/>
        <v>3</v>
      </c>
      <c r="T13" s="18">
        <f t="shared" si="3"/>
        <v>0</v>
      </c>
      <c r="U13" s="17">
        <f t="shared" si="4"/>
        <v>0</v>
      </c>
      <c r="V13" s="19">
        <f t="shared" si="5"/>
        <v>0</v>
      </c>
    </row>
    <row r="14" spans="1:22" ht="15.75" x14ac:dyDescent="0.25">
      <c r="A14" s="26">
        <v>4</v>
      </c>
      <c r="B14" s="5" t="s">
        <v>23</v>
      </c>
      <c r="C14" s="5" t="s">
        <v>31</v>
      </c>
      <c r="D14" s="5"/>
      <c r="E14" s="5">
        <v>6</v>
      </c>
      <c r="F14" s="5"/>
      <c r="H14" s="21">
        <v>12</v>
      </c>
      <c r="I14" s="21" t="s">
        <v>41</v>
      </c>
      <c r="J14" s="21">
        <f>SUMIF(C$3:C$226,"Ljghthouse",(D$3:D$226))</f>
        <v>0</v>
      </c>
      <c r="K14" s="13">
        <f t="shared" si="0"/>
        <v>4</v>
      </c>
      <c r="L14" s="14">
        <f>COUNTIF($C$3:$C$184,I14)</f>
        <v>1</v>
      </c>
      <c r="N14" s="21">
        <v>12</v>
      </c>
      <c r="O14" s="21" t="s">
        <v>42</v>
      </c>
      <c r="P14" s="15">
        <f>SUMIF(B$3:B$185, "Tinh Vân Đồ Lục Truyện", D$3:D$185)</f>
        <v>0</v>
      </c>
      <c r="Q14" s="16">
        <f t="shared" si="1"/>
        <v>4</v>
      </c>
      <c r="S14" s="17">
        <f t="shared" si="2"/>
        <v>3</v>
      </c>
      <c r="T14" s="18">
        <f t="shared" si="3"/>
        <v>0</v>
      </c>
      <c r="U14" s="17">
        <f t="shared" si="4"/>
        <v>0</v>
      </c>
      <c r="V14" s="19">
        <f t="shared" si="5"/>
        <v>0</v>
      </c>
    </row>
    <row r="15" spans="1:22" ht="15.75" x14ac:dyDescent="0.25">
      <c r="A15" s="20">
        <v>5</v>
      </c>
      <c r="B15" s="15" t="s">
        <v>26</v>
      </c>
      <c r="C15" s="15" t="s">
        <v>33</v>
      </c>
      <c r="D15" s="15"/>
      <c r="E15" s="15">
        <v>2</v>
      </c>
      <c r="F15" s="15"/>
      <c r="H15" s="21">
        <v>13</v>
      </c>
      <c r="I15" s="21" t="s">
        <v>43</v>
      </c>
      <c r="J15" s="21">
        <f>SUMIF(C$3:C$226,"Hàn Lâm Nhi",(D$3:D$226))</f>
        <v>0</v>
      </c>
      <c r="K15" s="13">
        <f t="shared" si="0"/>
        <v>4</v>
      </c>
      <c r="L15" s="14">
        <f>COUNTIF($C$3:$C$184,I15)</f>
        <v>1</v>
      </c>
      <c r="N15" s="21">
        <v>13</v>
      </c>
      <c r="O15" s="21" t="s">
        <v>44</v>
      </c>
      <c r="P15" s="15">
        <f>SUMIF(B$3:B$185, "Animorphs", D$3:D$185)</f>
        <v>0</v>
      </c>
      <c r="Q15" s="16">
        <f t="shared" si="1"/>
        <v>4</v>
      </c>
      <c r="S15" s="17">
        <f t="shared" si="2"/>
        <v>3</v>
      </c>
      <c r="T15" s="18">
        <f t="shared" si="3"/>
        <v>0</v>
      </c>
      <c r="U15" s="17">
        <f t="shared" si="4"/>
        <v>0</v>
      </c>
      <c r="V15" s="19">
        <f t="shared" si="5"/>
        <v>0</v>
      </c>
    </row>
    <row r="16" spans="1:22" ht="15.75" x14ac:dyDescent="0.25">
      <c r="A16" s="20"/>
      <c r="B16" s="15" t="s">
        <v>26</v>
      </c>
      <c r="C16" s="21" t="s">
        <v>45</v>
      </c>
      <c r="D16" s="21"/>
      <c r="E16" s="21"/>
      <c r="F16" s="21"/>
      <c r="H16" s="21">
        <v>14</v>
      </c>
      <c r="I16" s="21" t="s">
        <v>46</v>
      </c>
      <c r="J16" s="21">
        <f>SUMIF(C$3:C$226,"Faker",(D$3:D$226))</f>
        <v>0</v>
      </c>
      <c r="K16" s="13">
        <f t="shared" si="0"/>
        <v>4</v>
      </c>
      <c r="L16" s="14">
        <f>COUNTIF($C$3:$C$184,I16)</f>
        <v>1</v>
      </c>
      <c r="N16" s="21">
        <v>14</v>
      </c>
      <c r="O16" s="21" t="s">
        <v>47</v>
      </c>
      <c r="P16" s="15">
        <f>SUMIF(B$3:B$185, "Đậu Đậu, em chưa biết yêu", D$3:D$185)</f>
        <v>0</v>
      </c>
      <c r="Q16" s="16">
        <f t="shared" si="1"/>
        <v>4</v>
      </c>
      <c r="S16" s="17">
        <f t="shared" si="2"/>
        <v>3</v>
      </c>
      <c r="T16" s="18">
        <f t="shared" si="3"/>
        <v>0</v>
      </c>
      <c r="U16" s="17">
        <f t="shared" si="4"/>
        <v>0</v>
      </c>
      <c r="V16" s="19">
        <f t="shared" si="5"/>
        <v>0</v>
      </c>
    </row>
    <row r="17" spans="1:22" ht="15.75" x14ac:dyDescent="0.25">
      <c r="A17" s="20"/>
      <c r="B17" s="15" t="s">
        <v>26</v>
      </c>
      <c r="C17" s="21" t="s">
        <v>48</v>
      </c>
      <c r="D17" s="21"/>
      <c r="E17" s="21"/>
      <c r="F17" s="21"/>
      <c r="H17" s="21">
        <v>15</v>
      </c>
      <c r="I17" s="21" t="s">
        <v>49</v>
      </c>
      <c r="J17" s="21">
        <f>SUMIF(C$3:C$226,"hoangtruc",(D$3:D$226))</f>
        <v>29</v>
      </c>
      <c r="K17" s="13">
        <f t="shared" si="0"/>
        <v>1</v>
      </c>
      <c r="L17" s="14">
        <f>COUNTIF($C$3:$C$184,I17)</f>
        <v>5</v>
      </c>
      <c r="N17" s="21">
        <v>15</v>
      </c>
      <c r="O17" s="21" t="s">
        <v>50</v>
      </c>
      <c r="P17" s="15">
        <f>SUMIF(B$3:B$185, "Huyền Giới Chi Môn", D$3:D$185)</f>
        <v>0</v>
      </c>
      <c r="Q17" s="16">
        <f t="shared" si="1"/>
        <v>4</v>
      </c>
      <c r="S17" s="17">
        <f t="shared" si="2"/>
        <v>3</v>
      </c>
      <c r="T17" s="18">
        <f t="shared" si="3"/>
        <v>0</v>
      </c>
      <c r="U17" s="17">
        <f t="shared" si="4"/>
        <v>0</v>
      </c>
      <c r="V17" s="19">
        <f t="shared" si="5"/>
        <v>0</v>
      </c>
    </row>
    <row r="18" spans="1:22" ht="15.75" x14ac:dyDescent="0.25">
      <c r="A18" s="20"/>
      <c r="B18" s="15" t="s">
        <v>26</v>
      </c>
      <c r="C18" s="21" t="s">
        <v>51</v>
      </c>
      <c r="D18" s="21"/>
      <c r="E18" s="21"/>
      <c r="F18" s="21"/>
      <c r="H18" s="21">
        <v>16</v>
      </c>
      <c r="I18" s="21" t="s">
        <v>51</v>
      </c>
      <c r="J18" s="21">
        <f>SUMIF(C$3:C$226,"nhatchimai0000",(D$3:D$226))</f>
        <v>0</v>
      </c>
      <c r="K18" s="13">
        <f t="shared" si="0"/>
        <v>4</v>
      </c>
      <c r="L18" s="14">
        <f>COUNTIF($C$3:$C$184,I18)</f>
        <v>3</v>
      </c>
      <c r="N18" s="21">
        <v>16</v>
      </c>
      <c r="O18" s="21" t="s">
        <v>52</v>
      </c>
      <c r="P18" s="15">
        <f>SUMIF(B$3:B$185, "Thâu Hương", D$3:D$185)</f>
        <v>0</v>
      </c>
      <c r="Q18" s="16">
        <f t="shared" si="1"/>
        <v>4</v>
      </c>
      <c r="S18" s="17">
        <f t="shared" si="2"/>
        <v>3</v>
      </c>
      <c r="T18" s="18">
        <f t="shared" si="3"/>
        <v>0</v>
      </c>
      <c r="U18" s="17">
        <f t="shared" si="4"/>
        <v>0</v>
      </c>
      <c r="V18" s="19">
        <f t="shared" si="5"/>
        <v>0</v>
      </c>
    </row>
    <row r="19" spans="1:22" ht="15.75" x14ac:dyDescent="0.25">
      <c r="A19" s="20"/>
      <c r="B19" s="15" t="s">
        <v>26</v>
      </c>
      <c r="C19" s="21" t="s">
        <v>31</v>
      </c>
      <c r="D19" s="21"/>
      <c r="E19" s="21">
        <v>1</v>
      </c>
      <c r="F19" s="21"/>
      <c r="H19" s="21">
        <v>17</v>
      </c>
      <c r="I19" s="21" t="s">
        <v>53</v>
      </c>
      <c r="J19" s="21">
        <f>SUMIF(C$3:C$226,"Hàn Thiên Long",(D$3:D$226))</f>
        <v>0</v>
      </c>
      <c r="K19" s="13">
        <f t="shared" si="0"/>
        <v>4</v>
      </c>
      <c r="L19" s="14">
        <f>COUNTIF($C$3:$C$184,I19)</f>
        <v>1</v>
      </c>
      <c r="N19" s="21">
        <v>17</v>
      </c>
      <c r="O19" s="21" t="s">
        <v>54</v>
      </c>
      <c r="P19" s="15">
        <f>SUMIF(B$3:B$185, "Trùng Khải Mạt Thế", D$3:D$185)</f>
        <v>0</v>
      </c>
      <c r="Q19" s="16">
        <f t="shared" si="1"/>
        <v>4</v>
      </c>
      <c r="S19" s="17">
        <f t="shared" si="2"/>
        <v>3</v>
      </c>
      <c r="T19" s="18">
        <f t="shared" si="3"/>
        <v>0</v>
      </c>
      <c r="U19" s="17">
        <f t="shared" si="4"/>
        <v>0</v>
      </c>
      <c r="V19" s="19">
        <f t="shared" si="5"/>
        <v>0</v>
      </c>
    </row>
    <row r="20" spans="1:22" ht="15.75" x14ac:dyDescent="0.25">
      <c r="A20" s="20"/>
      <c r="B20" s="15" t="s">
        <v>26</v>
      </c>
      <c r="C20" s="27"/>
      <c r="D20" s="28"/>
      <c r="E20" s="28"/>
      <c r="F20" s="28"/>
      <c r="H20" s="21">
        <v>18</v>
      </c>
      <c r="I20" s="21" t="s">
        <v>55</v>
      </c>
      <c r="J20" s="21">
        <f>SUMIF(C$3:C$226,"tu tại chợ",(D$3:D$226))</f>
        <v>0</v>
      </c>
      <c r="K20" s="13">
        <f t="shared" si="0"/>
        <v>4</v>
      </c>
      <c r="L20" s="14">
        <f>COUNTIF($C$3:$C$184,I20)</f>
        <v>1</v>
      </c>
      <c r="N20" s="21">
        <v>18</v>
      </c>
      <c r="O20" s="21" t="s">
        <v>56</v>
      </c>
      <c r="P20" s="15">
        <f>SUMIF(B$3:B$185, "Tây Du Nhất Mộng", D$3:D$185)</f>
        <v>0</v>
      </c>
      <c r="Q20" s="16">
        <f t="shared" si="1"/>
        <v>4</v>
      </c>
      <c r="S20" s="17">
        <f t="shared" si="2"/>
        <v>3</v>
      </c>
      <c r="T20" s="18">
        <f t="shared" si="3"/>
        <v>0</v>
      </c>
      <c r="U20" s="17">
        <f t="shared" si="4"/>
        <v>0</v>
      </c>
      <c r="V20" s="19">
        <f t="shared" si="5"/>
        <v>0</v>
      </c>
    </row>
    <row r="21" spans="1:22" ht="15.75" x14ac:dyDescent="0.25">
      <c r="A21" s="20">
        <v>6</v>
      </c>
      <c r="B21" s="15" t="s">
        <v>29</v>
      </c>
      <c r="C21" s="15" t="s">
        <v>35</v>
      </c>
      <c r="D21" s="15"/>
      <c r="E21" s="5">
        <v>4</v>
      </c>
      <c r="F21" s="5">
        <v>2</v>
      </c>
      <c r="H21" s="21">
        <v>19</v>
      </c>
      <c r="I21" s="21" t="s">
        <v>57</v>
      </c>
      <c r="J21" s="21">
        <f>SUMIF(C$3:C$226,"chickel",(D$3:D$226))</f>
        <v>0</v>
      </c>
      <c r="K21" s="13">
        <f t="shared" si="0"/>
        <v>4</v>
      </c>
      <c r="L21" s="14">
        <f>COUNTIF($C$3:$C$184,I21)</f>
        <v>1</v>
      </c>
      <c r="N21" s="21">
        <v>19</v>
      </c>
      <c r="O21" s="21" t="s">
        <v>58</v>
      </c>
      <c r="P21" s="15">
        <f>SUMIF(B$3:B$185, "Vĩnh Hằng Chí Tôn", D$3:D$185)</f>
        <v>0</v>
      </c>
      <c r="Q21" s="16">
        <f t="shared" si="1"/>
        <v>4</v>
      </c>
      <c r="S21" s="17">
        <f t="shared" si="2"/>
        <v>3</v>
      </c>
      <c r="T21" s="18">
        <f t="shared" si="3"/>
        <v>0</v>
      </c>
      <c r="U21" s="17">
        <f t="shared" si="4"/>
        <v>0</v>
      </c>
      <c r="V21" s="19">
        <f t="shared" si="5"/>
        <v>0</v>
      </c>
    </row>
    <row r="22" spans="1:22" ht="15.75" x14ac:dyDescent="0.25">
      <c r="A22" s="20"/>
      <c r="B22" s="15" t="s">
        <v>29</v>
      </c>
      <c r="C22" s="29" t="s">
        <v>59</v>
      </c>
      <c r="D22" s="21"/>
      <c r="E22" s="5">
        <v>2</v>
      </c>
      <c r="F22" s="5"/>
      <c r="H22" s="21">
        <v>20</v>
      </c>
      <c r="I22" s="21" t="s">
        <v>60</v>
      </c>
      <c r="J22" s="21">
        <f>SUMIF(C$3:C$226,"Xôi",(D$3:D$226))</f>
        <v>0</v>
      </c>
      <c r="K22" s="13">
        <f t="shared" si="0"/>
        <v>4</v>
      </c>
      <c r="L22" s="14">
        <f>COUNTIF($C$3:$C$184,I22)</f>
        <v>2</v>
      </c>
      <c r="N22" s="21">
        <v>20</v>
      </c>
      <c r="O22" s="21" t="s">
        <v>61</v>
      </c>
      <c r="P22" s="15">
        <f>SUMIF(B$3:B$185, "Sử Thượng Tối Cường Sư Huynh", D$3:D$185)</f>
        <v>0</v>
      </c>
      <c r="Q22" s="16">
        <f t="shared" si="1"/>
        <v>4</v>
      </c>
      <c r="S22" s="17">
        <f t="shared" si="2"/>
        <v>3</v>
      </c>
      <c r="T22" s="18">
        <f t="shared" si="3"/>
        <v>0</v>
      </c>
      <c r="U22" s="17">
        <f t="shared" si="4"/>
        <v>0</v>
      </c>
      <c r="V22" s="19">
        <f t="shared" si="5"/>
        <v>0</v>
      </c>
    </row>
    <row r="23" spans="1:22" ht="15.75" x14ac:dyDescent="0.25">
      <c r="A23" s="20"/>
      <c r="B23" s="15" t="s">
        <v>29</v>
      </c>
      <c r="C23" s="30"/>
      <c r="D23" s="30"/>
      <c r="E23" s="15">
        <v>44</v>
      </c>
      <c r="F23" s="15">
        <v>28</v>
      </c>
      <c r="H23" s="21">
        <v>21</v>
      </c>
      <c r="I23" s="21" t="s">
        <v>62</v>
      </c>
      <c r="J23" s="21">
        <f>SUMIF(C$3:C$226,"VôHưKhông",(D$3:D$226))</f>
        <v>0</v>
      </c>
      <c r="K23" s="13">
        <f t="shared" si="0"/>
        <v>4</v>
      </c>
      <c r="L23" s="14">
        <f>COUNTIF($C$3:$C$184,I23)</f>
        <v>1</v>
      </c>
      <c r="N23" s="21">
        <v>21</v>
      </c>
      <c r="O23" s="21" t="s">
        <v>63</v>
      </c>
      <c r="P23" s="15">
        <f>SUMIF(B$3:B$185, "Công Chúa Vô Diện", D$3:D$185)</f>
        <v>0</v>
      </c>
      <c r="Q23" s="16">
        <f t="shared" si="1"/>
        <v>4</v>
      </c>
      <c r="S23" s="17">
        <f t="shared" si="2"/>
        <v>3</v>
      </c>
      <c r="T23" s="18">
        <f t="shared" si="3"/>
        <v>0</v>
      </c>
      <c r="U23" s="17">
        <f t="shared" si="4"/>
        <v>0</v>
      </c>
      <c r="V23" s="19">
        <f t="shared" si="5"/>
        <v>0</v>
      </c>
    </row>
    <row r="24" spans="1:22" ht="15.75" x14ac:dyDescent="0.25">
      <c r="A24" s="26"/>
      <c r="B24" s="5" t="s">
        <v>32</v>
      </c>
      <c r="C24" s="31" t="s">
        <v>64</v>
      </c>
      <c r="D24" s="31"/>
      <c r="E24" s="21">
        <v>1</v>
      </c>
      <c r="F24" s="21"/>
      <c r="H24" s="25">
        <v>22</v>
      </c>
      <c r="I24" s="25" t="s">
        <v>65</v>
      </c>
      <c r="J24" s="25">
        <f>SUMIF(C$3:C$226,"chichiro",(D$3:D$226))</f>
        <v>0</v>
      </c>
      <c r="K24" s="13">
        <f t="shared" si="0"/>
        <v>4</v>
      </c>
      <c r="L24" s="14">
        <f>COUNTIF($C$3:$C$184,I24)</f>
        <v>1</v>
      </c>
      <c r="N24" s="21">
        <v>22</v>
      </c>
      <c r="O24" s="21" t="s">
        <v>66</v>
      </c>
      <c r="P24" s="15">
        <f>SUMIF(B$3:B$185, "Kiếm Chủng", D$3:D$185)</f>
        <v>0</v>
      </c>
      <c r="Q24" s="16">
        <f t="shared" si="1"/>
        <v>4</v>
      </c>
      <c r="S24" s="17">
        <f t="shared" si="2"/>
        <v>3</v>
      </c>
      <c r="T24" s="18">
        <f t="shared" si="3"/>
        <v>0</v>
      </c>
      <c r="U24" s="17">
        <f t="shared" si="4"/>
        <v>0</v>
      </c>
      <c r="V24" s="19">
        <f t="shared" si="5"/>
        <v>0</v>
      </c>
    </row>
    <row r="25" spans="1:22" ht="15.75" x14ac:dyDescent="0.25">
      <c r="A25" s="26"/>
      <c r="B25" s="5" t="s">
        <v>32</v>
      </c>
      <c r="C25" s="31" t="s">
        <v>67</v>
      </c>
      <c r="D25" s="31"/>
      <c r="E25" s="21">
        <v>1</v>
      </c>
      <c r="F25" s="21"/>
      <c r="H25" s="21">
        <v>23</v>
      </c>
      <c r="I25" s="21" t="s">
        <v>68</v>
      </c>
      <c r="J25" s="21">
        <f>SUMIF(C$3:C$226,"kurama",(D$3:D$226))</f>
        <v>0</v>
      </c>
      <c r="K25" s="13">
        <f t="shared" si="0"/>
        <v>4</v>
      </c>
      <c r="L25" s="14">
        <f>COUNTIF($C$3:$C$184,I25)</f>
        <v>1</v>
      </c>
      <c r="N25" s="21">
        <v>23</v>
      </c>
      <c r="O25" s="21" t="s">
        <v>69</v>
      </c>
      <c r="P25" s="15">
        <f>SUMIF(B$3:B$185, "Thần Thâu Ngốc Phi", D$3:D$185)</f>
        <v>0</v>
      </c>
      <c r="Q25" s="16">
        <f t="shared" si="1"/>
        <v>4</v>
      </c>
      <c r="S25" s="17">
        <f t="shared" si="2"/>
        <v>3</v>
      </c>
      <c r="T25" s="18">
        <f t="shared" si="3"/>
        <v>0</v>
      </c>
      <c r="U25" s="17">
        <f t="shared" si="4"/>
        <v>0</v>
      </c>
      <c r="V25" s="19">
        <f t="shared" si="5"/>
        <v>0</v>
      </c>
    </row>
    <row r="26" spans="1:22" ht="15.75" x14ac:dyDescent="0.25">
      <c r="A26" s="26"/>
      <c r="B26" s="5" t="s">
        <v>32</v>
      </c>
      <c r="C26" s="31" t="s">
        <v>70</v>
      </c>
      <c r="D26" s="31"/>
      <c r="E26" s="28"/>
      <c r="F26" s="28"/>
      <c r="H26" s="21">
        <v>24</v>
      </c>
      <c r="I26" s="21" t="s">
        <v>71</v>
      </c>
      <c r="J26" s="21">
        <f>SUMIF(C$3:C$226,"KìNgộ",(D$3:D$226))</f>
        <v>0</v>
      </c>
      <c r="K26" s="13">
        <f t="shared" si="0"/>
        <v>4</v>
      </c>
      <c r="L26" s="14">
        <f>COUNTIF($C$3:$C$184,I26)</f>
        <v>2</v>
      </c>
      <c r="N26" s="21">
        <v>24</v>
      </c>
      <c r="O26" s="21" t="s">
        <v>72</v>
      </c>
      <c r="P26" s="15">
        <f>SUMIF(B$3:B$185, "Cực Phẩm Thảo Căn Thái Tử", D$3:D$185)</f>
        <v>0</v>
      </c>
      <c r="Q26" s="16">
        <f t="shared" si="1"/>
        <v>4</v>
      </c>
      <c r="S26" s="17">
        <f t="shared" si="2"/>
        <v>3</v>
      </c>
      <c r="T26" s="18">
        <f t="shared" si="3"/>
        <v>0</v>
      </c>
      <c r="U26" s="17">
        <f t="shared" si="4"/>
        <v>0</v>
      </c>
      <c r="V26" s="19">
        <f t="shared" si="5"/>
        <v>0</v>
      </c>
    </row>
    <row r="27" spans="1:22" ht="15.75" x14ac:dyDescent="0.25">
      <c r="A27" s="26"/>
      <c r="B27" s="5" t="s">
        <v>32</v>
      </c>
      <c r="C27" s="31" t="s">
        <v>73</v>
      </c>
      <c r="D27" s="31"/>
      <c r="E27" s="5">
        <f>31</f>
        <v>31</v>
      </c>
      <c r="F27" s="5">
        <v>34</v>
      </c>
      <c r="H27" s="21">
        <v>25</v>
      </c>
      <c r="I27" s="21" t="s">
        <v>74</v>
      </c>
      <c r="J27" s="21">
        <f>SUMIF(C$3:C$226,"walrus",(D$3:D$226))</f>
        <v>0</v>
      </c>
      <c r="K27" s="13">
        <f t="shared" si="0"/>
        <v>4</v>
      </c>
      <c r="L27" s="14">
        <f>COUNTIF($C$3:$C$184,I27)</f>
        <v>1</v>
      </c>
      <c r="N27" s="21">
        <v>25</v>
      </c>
      <c r="O27" s="21" t="s">
        <v>75</v>
      </c>
      <c r="P27" s="15">
        <f>SUMIF(B$3:B$185, "Ác Linh Quốc Độ", D$3:D$185)</f>
        <v>0</v>
      </c>
      <c r="Q27" s="16">
        <f t="shared" si="1"/>
        <v>4</v>
      </c>
      <c r="S27" s="17">
        <f t="shared" si="2"/>
        <v>3</v>
      </c>
      <c r="T27" s="18">
        <f t="shared" si="3"/>
        <v>0</v>
      </c>
      <c r="U27" s="17">
        <f t="shared" si="4"/>
        <v>0</v>
      </c>
      <c r="V27" s="19">
        <f t="shared" si="5"/>
        <v>0</v>
      </c>
    </row>
    <row r="28" spans="1:22" ht="15.75" x14ac:dyDescent="0.25">
      <c r="A28" s="26">
        <v>7</v>
      </c>
      <c r="B28" s="5" t="s">
        <v>32</v>
      </c>
      <c r="C28" s="5" t="s">
        <v>37</v>
      </c>
      <c r="D28" s="5"/>
      <c r="E28" s="5">
        <v>8</v>
      </c>
      <c r="F28" s="5"/>
      <c r="H28" s="21">
        <v>26</v>
      </c>
      <c r="I28" s="21" t="s">
        <v>76</v>
      </c>
      <c r="J28" s="21">
        <f>SUMIF(C$3:C$226,"Trần Bì",(D$3:D$226))</f>
        <v>0</v>
      </c>
      <c r="K28" s="13">
        <f t="shared" si="0"/>
        <v>4</v>
      </c>
      <c r="L28" s="14">
        <f>COUNTIF($C$3:$C$184,I28)</f>
        <v>1</v>
      </c>
      <c r="N28" s="21">
        <v>26</v>
      </c>
      <c r="O28" s="21" t="s">
        <v>77</v>
      </c>
      <c r="P28" s="15">
        <f>SUMIF(B$3:B$185, "Linh Sơn", D$3:D$185)</f>
        <v>0</v>
      </c>
      <c r="Q28" s="16">
        <f t="shared" si="1"/>
        <v>4</v>
      </c>
      <c r="S28" s="17">
        <f t="shared" si="2"/>
        <v>3</v>
      </c>
      <c r="T28" s="18">
        <f t="shared" si="3"/>
        <v>0</v>
      </c>
      <c r="U28" s="17">
        <f t="shared" si="4"/>
        <v>0</v>
      </c>
      <c r="V28" s="19">
        <f t="shared" si="5"/>
        <v>0</v>
      </c>
    </row>
    <row r="29" spans="1:22" ht="15.75" x14ac:dyDescent="0.25">
      <c r="A29" s="32">
        <v>8</v>
      </c>
      <c r="B29" s="33" t="s">
        <v>34</v>
      </c>
      <c r="C29" s="15" t="s">
        <v>39</v>
      </c>
      <c r="D29" s="15"/>
      <c r="E29" s="15">
        <v>17</v>
      </c>
      <c r="F29" s="15"/>
      <c r="H29" s="21">
        <v>27</v>
      </c>
      <c r="I29" s="21" t="s">
        <v>78</v>
      </c>
      <c r="J29" s="21">
        <f>SUMIF(C$3:C$226,"ngocdungvnhpka1986",(D$3:D$226))</f>
        <v>0</v>
      </c>
      <c r="K29" s="13">
        <f t="shared" si="0"/>
        <v>4</v>
      </c>
      <c r="L29" s="14">
        <f>COUNTIF($C$3:$C$184,I29)</f>
        <v>1</v>
      </c>
      <c r="N29" s="21">
        <v>27</v>
      </c>
      <c r="O29" s="21" t="s">
        <v>79</v>
      </c>
      <c r="P29" s="15">
        <f>SUMIF(B$3:B$185, "Nhất Ngôn Thông Thiên", D$3:D$185)</f>
        <v>30</v>
      </c>
      <c r="Q29" s="16">
        <f t="shared" si="1"/>
        <v>1</v>
      </c>
      <c r="S29" s="17">
        <f t="shared" si="2"/>
        <v>3</v>
      </c>
      <c r="T29" s="18">
        <f t="shared" si="3"/>
        <v>27000</v>
      </c>
      <c r="U29" s="17">
        <f t="shared" si="4"/>
        <v>2700</v>
      </c>
      <c r="V29" s="19">
        <f t="shared" si="5"/>
        <v>29700</v>
      </c>
    </row>
    <row r="30" spans="1:22" ht="15.75" x14ac:dyDescent="0.25">
      <c r="A30" s="32"/>
      <c r="B30" s="33" t="s">
        <v>34</v>
      </c>
      <c r="C30" s="12" t="s">
        <v>51</v>
      </c>
      <c r="D30" s="12"/>
      <c r="E30" s="21">
        <v>1</v>
      </c>
      <c r="F30" s="21"/>
      <c r="H30" s="21">
        <v>28</v>
      </c>
      <c r="I30" s="21" t="s">
        <v>80</v>
      </c>
      <c r="J30" s="21">
        <f>SUMIF(C$3:C$226,"huycoiqc",(D$3:D$226))</f>
        <v>0</v>
      </c>
      <c r="K30" s="13">
        <f t="shared" si="0"/>
        <v>4</v>
      </c>
      <c r="L30" s="14">
        <f>COUNTIF($C$3:$C$184,I30)</f>
        <v>1</v>
      </c>
      <c r="N30" s="21">
        <v>28</v>
      </c>
      <c r="O30" s="21" t="s">
        <v>81</v>
      </c>
      <c r="P30" s="15">
        <f>SUMIF(B$3:B$185, "Kiếm Vương Triều", D$3:D$185)</f>
        <v>0</v>
      </c>
      <c r="Q30" s="16">
        <f t="shared" si="1"/>
        <v>4</v>
      </c>
      <c r="S30" s="17">
        <f t="shared" si="2"/>
        <v>3</v>
      </c>
      <c r="T30" s="18">
        <f t="shared" si="3"/>
        <v>0</v>
      </c>
      <c r="U30" s="17">
        <f t="shared" si="4"/>
        <v>0</v>
      </c>
      <c r="V30" s="19">
        <f t="shared" si="5"/>
        <v>0</v>
      </c>
    </row>
    <row r="31" spans="1:22" ht="15.75" x14ac:dyDescent="0.25">
      <c r="A31" s="32"/>
      <c r="B31" s="33" t="s">
        <v>34</v>
      </c>
      <c r="C31" s="21" t="s">
        <v>41</v>
      </c>
      <c r="D31" s="21"/>
      <c r="E31" s="21">
        <v>1</v>
      </c>
      <c r="F31" s="21"/>
      <c r="H31" s="21">
        <v>29</v>
      </c>
      <c r="I31" s="21" t="s">
        <v>82</v>
      </c>
      <c r="J31" s="21">
        <f>SUMIF(C$3:C$226,"Yukihana116490",(D$3:D$226))</f>
        <v>0</v>
      </c>
      <c r="K31" s="13">
        <f t="shared" si="0"/>
        <v>4</v>
      </c>
      <c r="L31" s="14">
        <f>COUNTIF($C$3:$C$184,I31)</f>
        <v>1</v>
      </c>
      <c r="N31" s="21">
        <v>29</v>
      </c>
      <c r="O31" s="21" t="s">
        <v>83</v>
      </c>
      <c r="P31" s="15">
        <f>SUMIF(B$3:B$185, "Thánh Tuyền Tầm Tung", D$3:D$185)</f>
        <v>0</v>
      </c>
      <c r="Q31" s="16">
        <f t="shared" si="1"/>
        <v>4</v>
      </c>
      <c r="S31" s="17">
        <f t="shared" si="2"/>
        <v>3</v>
      </c>
      <c r="T31" s="18">
        <f t="shared" si="3"/>
        <v>0</v>
      </c>
      <c r="U31" s="17">
        <f t="shared" si="4"/>
        <v>0</v>
      </c>
      <c r="V31" s="19">
        <f t="shared" si="5"/>
        <v>0</v>
      </c>
    </row>
    <row r="32" spans="1:22" ht="15.75" x14ac:dyDescent="0.25">
      <c r="A32" s="32"/>
      <c r="B32" s="33" t="s">
        <v>34</v>
      </c>
      <c r="C32" s="34" t="s">
        <v>43</v>
      </c>
      <c r="D32" s="21"/>
      <c r="E32" s="21">
        <v>1</v>
      </c>
      <c r="F32" s="21"/>
      <c r="H32" s="21">
        <v>30</v>
      </c>
      <c r="I32" s="21" t="s">
        <v>84</v>
      </c>
      <c r="J32" s="21">
        <f>SUMIF(C$3:C$226,"Thiết Huyết",(D$3:D$226))</f>
        <v>0</v>
      </c>
      <c r="K32" s="13">
        <f t="shared" si="0"/>
        <v>4</v>
      </c>
      <c r="L32" s="14">
        <f>COUNTIF($C$3:$C$184,I32)</f>
        <v>1</v>
      </c>
      <c r="N32" s="21">
        <v>30</v>
      </c>
      <c r="O32" s="21" t="s">
        <v>85</v>
      </c>
      <c r="P32" s="15">
        <f>SUMIF(B$3:B$185, "Sở Vương Phi", D$3:D$185)</f>
        <v>0</v>
      </c>
      <c r="Q32" s="16">
        <f t="shared" si="1"/>
        <v>4</v>
      </c>
      <c r="S32" s="17">
        <f t="shared" si="2"/>
        <v>3</v>
      </c>
      <c r="T32" s="18">
        <f t="shared" si="3"/>
        <v>0</v>
      </c>
      <c r="U32" s="17">
        <f t="shared" si="4"/>
        <v>0</v>
      </c>
      <c r="V32" s="19">
        <f t="shared" si="5"/>
        <v>0</v>
      </c>
    </row>
    <row r="33" spans="1:22" ht="15.75" x14ac:dyDescent="0.25">
      <c r="A33" s="32"/>
      <c r="B33" s="33" t="s">
        <v>34</v>
      </c>
      <c r="C33" s="27" t="s">
        <v>86</v>
      </c>
      <c r="D33" s="28"/>
      <c r="E33" s="21">
        <v>9</v>
      </c>
      <c r="F33" s="21">
        <v>2</v>
      </c>
      <c r="H33" s="21">
        <v>31</v>
      </c>
      <c r="I33" s="21" t="s">
        <v>87</v>
      </c>
      <c r="J33" s="21">
        <f>SUMIF(C$3:C$226,"nila32",(D$3:D$226))</f>
        <v>0</v>
      </c>
      <c r="K33" s="13">
        <f t="shared" si="0"/>
        <v>4</v>
      </c>
      <c r="L33" s="14">
        <f>COUNTIF($C$3:$C$184,I33)</f>
        <v>2</v>
      </c>
      <c r="N33" s="21">
        <v>31</v>
      </c>
      <c r="O33" s="21" t="s">
        <v>88</v>
      </c>
      <c r="P33" s="15">
        <f>SUMIF(B$3:B$185, "Tối Cường Hệ Thống", D$3:D$185)</f>
        <v>0</v>
      </c>
      <c r="Q33" s="16">
        <f t="shared" si="1"/>
        <v>4</v>
      </c>
      <c r="S33" s="17">
        <f>IF(Q33&gt;10,1,IF(Q33&lt;=4,3,2))</f>
        <v>3</v>
      </c>
      <c r="T33" s="18">
        <f t="shared" si="3"/>
        <v>0</v>
      </c>
      <c r="U33" s="17">
        <f t="shared" si="4"/>
        <v>0</v>
      </c>
      <c r="V33" s="19">
        <f t="shared" si="5"/>
        <v>0</v>
      </c>
    </row>
    <row r="34" spans="1:22" ht="15.75" x14ac:dyDescent="0.25">
      <c r="A34" s="32"/>
      <c r="B34" s="33" t="s">
        <v>34</v>
      </c>
      <c r="C34" s="21" t="s">
        <v>27</v>
      </c>
      <c r="D34" s="21"/>
      <c r="E34" s="21">
        <v>1</v>
      </c>
      <c r="F34" s="21"/>
      <c r="H34" s="21">
        <v>32</v>
      </c>
      <c r="I34" s="21" t="s">
        <v>45</v>
      </c>
      <c r="J34" s="21">
        <f>SUMIF(C$3:C$226,"deeno12701",(D$3:D$226))</f>
        <v>0</v>
      </c>
      <c r="K34" s="13">
        <f t="shared" si="0"/>
        <v>4</v>
      </c>
      <c r="L34" s="14">
        <f>COUNTIF($C$3:$C$184,I34)</f>
        <v>2</v>
      </c>
      <c r="N34" s="30">
        <v>32</v>
      </c>
      <c r="O34" s="30" t="s">
        <v>89</v>
      </c>
      <c r="P34" s="15">
        <f>SUMIF(B$3:B$185, "Nhân Đạo Kỷ Nguyên", D$3:D$185)</f>
        <v>0</v>
      </c>
      <c r="Q34" s="16">
        <f t="shared" si="1"/>
        <v>4</v>
      </c>
      <c r="S34" s="17">
        <f t="shared" si="2"/>
        <v>3</v>
      </c>
      <c r="T34" s="18">
        <f t="shared" si="3"/>
        <v>0</v>
      </c>
      <c r="U34" s="17">
        <f t="shared" si="4"/>
        <v>0</v>
      </c>
      <c r="V34" s="19">
        <f t="shared" si="5"/>
        <v>0</v>
      </c>
    </row>
    <row r="35" spans="1:22" ht="15.75" x14ac:dyDescent="0.25">
      <c r="A35" s="32"/>
      <c r="B35" s="33" t="s">
        <v>34</v>
      </c>
      <c r="C35" s="35" t="s">
        <v>90</v>
      </c>
      <c r="D35" s="35"/>
      <c r="E35" s="21">
        <v>1</v>
      </c>
      <c r="F35" s="21"/>
      <c r="H35" s="21">
        <v>33</v>
      </c>
      <c r="I35" s="21" t="s">
        <v>91</v>
      </c>
      <c r="J35" s="21">
        <f>SUMIF(C$3:C$226,"Lạc Thu",(D$3:D$226))</f>
        <v>0</v>
      </c>
      <c r="K35" s="13">
        <f t="shared" si="0"/>
        <v>4</v>
      </c>
      <c r="L35" s="14">
        <f>COUNTIF($C$3:$C$184,I35)</f>
        <v>1</v>
      </c>
      <c r="N35" s="30">
        <v>33</v>
      </c>
      <c r="O35" s="30" t="s">
        <v>92</v>
      </c>
      <c r="P35" s="15">
        <f>SUMIF(B$3:B$185, "Sư Gia Lại Có Điêu Dân Cầu Kiến", D$3:D$185)</f>
        <v>0</v>
      </c>
      <c r="Q35" s="16">
        <f t="shared" si="1"/>
        <v>4</v>
      </c>
      <c r="S35" s="17">
        <f t="shared" si="2"/>
        <v>3</v>
      </c>
      <c r="T35" s="18">
        <f t="shared" si="3"/>
        <v>0</v>
      </c>
      <c r="U35" s="17">
        <f t="shared" si="4"/>
        <v>0</v>
      </c>
      <c r="V35" s="19">
        <f t="shared" si="5"/>
        <v>0</v>
      </c>
    </row>
    <row r="36" spans="1:22" ht="15.75" x14ac:dyDescent="0.25">
      <c r="A36" s="32"/>
      <c r="B36" s="33" t="s">
        <v>34</v>
      </c>
      <c r="C36" s="35" t="s">
        <v>93</v>
      </c>
      <c r="D36" s="35"/>
      <c r="E36" s="21">
        <v>1</v>
      </c>
      <c r="F36" s="21"/>
      <c r="H36" s="21">
        <v>34</v>
      </c>
      <c r="I36" s="21" t="s">
        <v>94</v>
      </c>
      <c r="J36" s="21">
        <f>SUMIF(C$3:C$226,"antimage",(D$3:D$226))</f>
        <v>0</v>
      </c>
      <c r="K36" s="13">
        <f t="shared" si="0"/>
        <v>4</v>
      </c>
      <c r="L36" s="14">
        <f>COUNTIF($C$3:$C$184,I36)</f>
        <v>4</v>
      </c>
      <c r="N36" s="30">
        <v>34</v>
      </c>
      <c r="O36" s="30" t="s">
        <v>95</v>
      </c>
      <c r="P36" s="15">
        <f>SUMIF(B$3:B$185, "Vô Hạn Thự Quang", D$3:D$185)</f>
        <v>0</v>
      </c>
      <c r="Q36" s="16">
        <f t="shared" si="1"/>
        <v>4</v>
      </c>
      <c r="S36" s="17">
        <f t="shared" si="2"/>
        <v>3</v>
      </c>
      <c r="T36" s="18">
        <f t="shared" si="3"/>
        <v>0</v>
      </c>
      <c r="U36" s="17">
        <f t="shared" si="4"/>
        <v>0</v>
      </c>
      <c r="V36" s="19">
        <f t="shared" si="5"/>
        <v>0</v>
      </c>
    </row>
    <row r="37" spans="1:22" ht="15.75" x14ac:dyDescent="0.25">
      <c r="A37" s="32"/>
      <c r="B37" s="33" t="s">
        <v>34</v>
      </c>
      <c r="C37" s="27" t="s">
        <v>49</v>
      </c>
      <c r="D37" s="28"/>
      <c r="E37" s="21">
        <v>3</v>
      </c>
      <c r="F37" s="21"/>
      <c r="H37" s="21">
        <v>35</v>
      </c>
      <c r="I37" s="21" t="s">
        <v>96</v>
      </c>
      <c r="J37" s="21">
        <f>SUMIF(C$3:C$226,"Đông Hy",(D$3:D$226))</f>
        <v>0</v>
      </c>
      <c r="K37" s="13">
        <f t="shared" si="0"/>
        <v>4</v>
      </c>
      <c r="L37" s="14">
        <f>COUNTIF($C$3:$C$184,I37)</f>
        <v>1</v>
      </c>
      <c r="N37" s="30">
        <v>35</v>
      </c>
      <c r="O37" s="30" t="s">
        <v>97</v>
      </c>
      <c r="P37" s="15">
        <f>SUMIF(B$3:B$185, "Nhân Thần", D$3:D$185)</f>
        <v>0</v>
      </c>
      <c r="Q37" s="16">
        <f t="shared" si="1"/>
        <v>4</v>
      </c>
      <c r="S37" s="17">
        <f t="shared" si="2"/>
        <v>3</v>
      </c>
      <c r="T37" s="18">
        <f t="shared" si="3"/>
        <v>0</v>
      </c>
      <c r="U37" s="17">
        <f t="shared" si="4"/>
        <v>0</v>
      </c>
      <c r="V37" s="19">
        <f t="shared" si="5"/>
        <v>0</v>
      </c>
    </row>
    <row r="38" spans="1:22" ht="15.75" x14ac:dyDescent="0.25">
      <c r="A38" s="26">
        <v>9</v>
      </c>
      <c r="B38" s="5" t="s">
        <v>36</v>
      </c>
      <c r="C38" s="5" t="s">
        <v>39</v>
      </c>
      <c r="D38" s="5"/>
      <c r="E38" s="21">
        <v>1</v>
      </c>
      <c r="F38" s="21">
        <v>6</v>
      </c>
      <c r="H38" s="21">
        <v>36</v>
      </c>
      <c r="I38" s="21" t="s">
        <v>98</v>
      </c>
      <c r="J38" s="21">
        <f>SUMIF(C$3:C$226,"Chu Cường",(D$3:D$226))</f>
        <v>0</v>
      </c>
      <c r="K38" s="13">
        <f t="shared" si="0"/>
        <v>4</v>
      </c>
      <c r="L38" s="14">
        <f>COUNTIF($C$3:$C$184,I38)</f>
        <v>1</v>
      </c>
      <c r="N38" s="30">
        <v>36</v>
      </c>
      <c r="O38" s="30" t="s">
        <v>99</v>
      </c>
      <c r="P38" s="15">
        <f>SUMIF(B$3:B$185, "Man Hoang Hành", D$3:D$185)</f>
        <v>0</v>
      </c>
      <c r="Q38" s="16">
        <f t="shared" si="1"/>
        <v>4</v>
      </c>
      <c r="S38" s="17">
        <f t="shared" si="2"/>
        <v>3</v>
      </c>
      <c r="T38" s="18">
        <f t="shared" si="3"/>
        <v>0</v>
      </c>
      <c r="U38" s="17">
        <f t="shared" si="4"/>
        <v>0</v>
      </c>
      <c r="V38" s="19">
        <f t="shared" si="5"/>
        <v>0</v>
      </c>
    </row>
    <row r="39" spans="1:22" ht="15.75" x14ac:dyDescent="0.25">
      <c r="A39" s="26">
        <v>10</v>
      </c>
      <c r="B39" s="5" t="s">
        <v>38</v>
      </c>
      <c r="C39" s="5" t="s">
        <v>46</v>
      </c>
      <c r="D39" s="5"/>
      <c r="E39" s="21"/>
      <c r="F39" s="21">
        <v>1</v>
      </c>
      <c r="H39" s="21">
        <v>37</v>
      </c>
      <c r="I39" s="21" t="s">
        <v>100</v>
      </c>
      <c r="J39" s="21">
        <f>SUMIF(C$3:C$226,"rolland",(D$3:D$226))</f>
        <v>0</v>
      </c>
      <c r="K39" s="13">
        <f t="shared" si="0"/>
        <v>4</v>
      </c>
      <c r="L39" s="14">
        <f>COUNTIF($C$3:$C$184,I39)</f>
        <v>2</v>
      </c>
      <c r="N39" s="30">
        <v>37</v>
      </c>
      <c r="O39" s="30" t="s">
        <v>101</v>
      </c>
      <c r="P39" s="15">
        <f>SUMIF(B$3:B$185, "Khủng Bố Cao Hiệu", D$3:D$185)</f>
        <v>0</v>
      </c>
      <c r="Q39" s="16">
        <f t="shared" si="1"/>
        <v>4</v>
      </c>
      <c r="S39" s="17">
        <f t="shared" si="2"/>
        <v>3</v>
      </c>
      <c r="T39" s="18">
        <f t="shared" si="3"/>
        <v>0</v>
      </c>
      <c r="U39" s="17">
        <f t="shared" si="4"/>
        <v>0</v>
      </c>
      <c r="V39" s="19">
        <f t="shared" si="5"/>
        <v>0</v>
      </c>
    </row>
    <row r="40" spans="1:22" ht="15.75" x14ac:dyDescent="0.25">
      <c r="A40" s="26"/>
      <c r="B40" s="33"/>
      <c r="C40" s="33" t="s">
        <v>102</v>
      </c>
      <c r="D40" s="33">
        <v>1</v>
      </c>
      <c r="E40" s="21"/>
      <c r="F40" s="21">
        <v>1</v>
      </c>
      <c r="H40" s="21">
        <v>38</v>
      </c>
      <c r="I40" s="21" t="s">
        <v>103</v>
      </c>
      <c r="J40" s="21">
        <f>SUMIF(C$3:C$226,"queenSS",(D$3:D$226))</f>
        <v>0</v>
      </c>
      <c r="K40" s="13">
        <f t="shared" si="0"/>
        <v>4</v>
      </c>
      <c r="L40" s="14">
        <f>COUNTIF($C$3:$C$184,I40)</f>
        <v>1</v>
      </c>
      <c r="N40" s="30">
        <v>38</v>
      </c>
      <c r="O40" s="30" t="s">
        <v>104</v>
      </c>
      <c r="P40" s="15">
        <f>SUMIF(B$3:B$185, "Bất Bại Chiến Thần", D$3:D$185)</f>
        <v>0</v>
      </c>
      <c r="Q40" s="16">
        <f t="shared" si="1"/>
        <v>4</v>
      </c>
      <c r="S40" s="17">
        <f t="shared" si="2"/>
        <v>3</v>
      </c>
      <c r="T40" s="18">
        <f t="shared" si="3"/>
        <v>0</v>
      </c>
      <c r="U40" s="17">
        <f t="shared" si="4"/>
        <v>0</v>
      </c>
      <c r="V40" s="19">
        <f t="shared" si="5"/>
        <v>0</v>
      </c>
    </row>
    <row r="41" spans="1:22" ht="15.75" x14ac:dyDescent="0.25">
      <c r="A41" s="26"/>
      <c r="B41" s="33"/>
      <c r="C41" s="33" t="s">
        <v>105</v>
      </c>
      <c r="D41" s="33">
        <v>2</v>
      </c>
      <c r="E41" s="21"/>
      <c r="F41" s="21">
        <v>1</v>
      </c>
      <c r="H41" s="21">
        <v>39</v>
      </c>
      <c r="I41" s="21" t="s">
        <v>106</v>
      </c>
      <c r="J41" s="21">
        <f>SUMIF(C$3:C$226,"knoiram",(D$3:D$226))</f>
        <v>0</v>
      </c>
      <c r="K41" s="13">
        <f t="shared" si="0"/>
        <v>4</v>
      </c>
      <c r="L41" s="14">
        <f>COUNTIF($C$3:$C$184,I41)</f>
        <v>1</v>
      </c>
      <c r="N41" s="30">
        <v>39</v>
      </c>
      <c r="O41" s="30" t="s">
        <v>107</v>
      </c>
      <c r="P41" s="15">
        <f>SUMIF(B$3:B$185, "Hồng Anh Ký", D$3:D$185)</f>
        <v>0</v>
      </c>
      <c r="Q41" s="16">
        <f t="shared" si="1"/>
        <v>4</v>
      </c>
      <c r="S41" s="17">
        <f t="shared" si="2"/>
        <v>3</v>
      </c>
      <c r="T41" s="18">
        <f t="shared" si="3"/>
        <v>0</v>
      </c>
      <c r="U41" s="17">
        <f t="shared" si="4"/>
        <v>0</v>
      </c>
      <c r="V41" s="19">
        <f t="shared" si="5"/>
        <v>0</v>
      </c>
    </row>
    <row r="42" spans="1:22" ht="15.75" x14ac:dyDescent="0.25">
      <c r="A42" s="32">
        <v>11</v>
      </c>
      <c r="B42" s="15" t="s">
        <v>40</v>
      </c>
      <c r="C42" s="15" t="s">
        <v>49</v>
      </c>
      <c r="D42" s="15"/>
      <c r="E42" s="21">
        <v>2</v>
      </c>
      <c r="F42" s="21"/>
      <c r="H42" s="21">
        <v>40</v>
      </c>
      <c r="I42" s="21" t="s">
        <v>108</v>
      </c>
      <c r="J42" s="21">
        <f>SUMIF(C$3:C$226,"KUMA",(D$3:D$226))</f>
        <v>0</v>
      </c>
      <c r="K42" s="13">
        <f t="shared" si="0"/>
        <v>4</v>
      </c>
      <c r="L42" s="14">
        <f>COUNTIF($C$3:$C$184,I42)</f>
        <v>1</v>
      </c>
      <c r="N42" s="30">
        <v>40</v>
      </c>
      <c r="O42" s="30" t="s">
        <v>109</v>
      </c>
      <c r="P42" s="15">
        <f>SUMIF(B$3:B$185, "Thư Kiếm Trường An", D$3:D$185)</f>
        <v>0</v>
      </c>
      <c r="Q42" s="16">
        <f t="shared" si="1"/>
        <v>4</v>
      </c>
      <c r="S42" s="17">
        <f t="shared" si="2"/>
        <v>3</v>
      </c>
      <c r="T42" s="18">
        <f t="shared" si="3"/>
        <v>0</v>
      </c>
      <c r="U42" s="17">
        <f t="shared" si="4"/>
        <v>0</v>
      </c>
      <c r="V42" s="19">
        <f t="shared" si="5"/>
        <v>0</v>
      </c>
    </row>
    <row r="43" spans="1:22" ht="15.75" x14ac:dyDescent="0.25">
      <c r="A43" s="32"/>
      <c r="B43" s="15" t="s">
        <v>40</v>
      </c>
      <c r="C43" s="21" t="s">
        <v>51</v>
      </c>
      <c r="D43" s="21"/>
      <c r="E43" s="28"/>
      <c r="F43" s="28"/>
      <c r="H43" s="21">
        <v>41</v>
      </c>
      <c r="I43" s="21" t="s">
        <v>110</v>
      </c>
      <c r="J43" s="21">
        <f>SUMIF(C$3:C$226,"meomoon86",(D$3:D$226))</f>
        <v>0</v>
      </c>
      <c r="K43" s="13">
        <f t="shared" si="0"/>
        <v>4</v>
      </c>
      <c r="L43" s="14">
        <f>COUNTIF($C$3:$C$184,I43)</f>
        <v>1</v>
      </c>
      <c r="O43" s="1" t="s">
        <v>111</v>
      </c>
      <c r="P43" s="1">
        <f>SUM(P3:P42)</f>
        <v>38</v>
      </c>
      <c r="R43" s="1" t="s">
        <v>111</v>
      </c>
      <c r="V43" s="1">
        <f>SUM(V3:V42)</f>
        <v>37620</v>
      </c>
    </row>
    <row r="44" spans="1:22" ht="15.75" x14ac:dyDescent="0.25">
      <c r="A44" s="32"/>
      <c r="B44" s="15" t="s">
        <v>40</v>
      </c>
      <c r="C44" s="21" t="s">
        <v>53</v>
      </c>
      <c r="D44" s="21"/>
      <c r="E44" s="5">
        <v>4</v>
      </c>
      <c r="F44" s="5">
        <v>5</v>
      </c>
      <c r="H44" s="21">
        <v>42</v>
      </c>
      <c r="I44" s="21" t="s">
        <v>112</v>
      </c>
      <c r="J44" s="21">
        <f>SUMIF(C$3:C$226,"Tinna My",(D$3:D$226))</f>
        <v>0</v>
      </c>
      <c r="K44" s="13">
        <f t="shared" si="0"/>
        <v>4</v>
      </c>
      <c r="L44" s="14">
        <f>COUNTIF($C$3:$C$184,I44)</f>
        <v>1</v>
      </c>
    </row>
    <row r="45" spans="1:22" ht="15.75" x14ac:dyDescent="0.25">
      <c r="A45" s="32"/>
      <c r="B45" s="15" t="s">
        <v>40</v>
      </c>
      <c r="C45" s="21" t="s">
        <v>16</v>
      </c>
      <c r="D45" s="21"/>
      <c r="E45" s="12">
        <v>1</v>
      </c>
      <c r="F45" s="12"/>
      <c r="H45" s="21">
        <v>43</v>
      </c>
      <c r="I45" s="21" t="s">
        <v>113</v>
      </c>
      <c r="J45" s="21">
        <f>SUMIF(C$3:C$226,"Liêu Doanh",(D$3:D$226))</f>
        <v>0</v>
      </c>
      <c r="K45" s="13">
        <f t="shared" si="0"/>
        <v>4</v>
      </c>
      <c r="L45" s="14">
        <f>COUNTIF($C$3:$C$184,I45)</f>
        <v>1</v>
      </c>
    </row>
    <row r="46" spans="1:22" ht="15.75" x14ac:dyDescent="0.25">
      <c r="A46" s="32"/>
      <c r="B46" s="15" t="s">
        <v>40</v>
      </c>
      <c r="C46" s="21" t="s">
        <v>55</v>
      </c>
      <c r="D46" s="21"/>
      <c r="E46" s="35">
        <v>3</v>
      </c>
      <c r="F46" s="35">
        <v>10</v>
      </c>
      <c r="H46" s="21">
        <v>44</v>
      </c>
      <c r="I46" s="21" t="s">
        <v>114</v>
      </c>
      <c r="J46" s="21">
        <f>SUMIF(C$3:C$226,"greenlife5898",(D$3:D$226))</f>
        <v>0</v>
      </c>
      <c r="K46" s="13">
        <f t="shared" si="0"/>
        <v>4</v>
      </c>
      <c r="L46" s="14">
        <f>COUNTIF($C$3:$C$184,I46)</f>
        <v>1</v>
      </c>
    </row>
    <row r="47" spans="1:22" ht="15.75" x14ac:dyDescent="0.25">
      <c r="A47" s="32"/>
      <c r="B47" s="15" t="s">
        <v>40</v>
      </c>
      <c r="C47" s="21" t="s">
        <v>57</v>
      </c>
      <c r="D47" s="21"/>
      <c r="E47" s="15">
        <v>10</v>
      </c>
      <c r="F47" s="15">
        <v>10</v>
      </c>
      <c r="H47" s="21">
        <v>45</v>
      </c>
      <c r="I47" s="21" t="s">
        <v>115</v>
      </c>
      <c r="J47" s="21">
        <f>SUMIF(C$3:C$226,"Ngọc Anh",(D$3:D$226))</f>
        <v>0</v>
      </c>
      <c r="K47" s="13">
        <f t="shared" si="0"/>
        <v>4</v>
      </c>
      <c r="L47" s="14">
        <f>COUNTIF($C$3:$C$184,I47)</f>
        <v>1</v>
      </c>
    </row>
    <row r="48" spans="1:22" ht="15.75" x14ac:dyDescent="0.25">
      <c r="A48" s="32"/>
      <c r="B48" s="15" t="s">
        <v>40</v>
      </c>
      <c r="C48" s="21" t="s">
        <v>60</v>
      </c>
      <c r="D48" s="21"/>
      <c r="E48" s="21">
        <v>6</v>
      </c>
      <c r="F48" s="21">
        <v>1</v>
      </c>
      <c r="H48" s="21">
        <v>46</v>
      </c>
      <c r="I48" s="21" t="s">
        <v>116</v>
      </c>
      <c r="J48" s="21">
        <f>SUMIF(C$3:C$226,"Lê Hữu Công",(D$3:D$226))</f>
        <v>0</v>
      </c>
      <c r="K48" s="13">
        <f t="shared" si="0"/>
        <v>4</v>
      </c>
      <c r="L48" s="14">
        <f>COUNTIF($C$3:$C$184,I48)</f>
        <v>1</v>
      </c>
    </row>
    <row r="49" spans="1:12" ht="15.75" x14ac:dyDescent="0.25">
      <c r="A49" s="32"/>
      <c r="B49" s="15" t="s">
        <v>40</v>
      </c>
      <c r="C49" s="21" t="s">
        <v>17</v>
      </c>
      <c r="D49" s="21"/>
      <c r="E49" s="36">
        <v>3</v>
      </c>
      <c r="F49" s="21"/>
      <c r="H49" s="21">
        <v>47</v>
      </c>
      <c r="I49" s="21" t="s">
        <v>117</v>
      </c>
      <c r="J49" s="21">
        <f>SUMIF(C$3:C$226,"Sakura_kudo",(D$3:D$226))</f>
        <v>0</v>
      </c>
      <c r="K49" s="13">
        <f t="shared" si="0"/>
        <v>4</v>
      </c>
      <c r="L49" s="14">
        <f>COUNTIF($C$3:$C$184,I49)</f>
        <v>0</v>
      </c>
    </row>
    <row r="50" spans="1:12" ht="15.75" x14ac:dyDescent="0.25">
      <c r="A50" s="32"/>
      <c r="B50" s="15" t="s">
        <v>40</v>
      </c>
      <c r="C50" s="21" t="s">
        <v>62</v>
      </c>
      <c r="D50" s="21"/>
      <c r="E50" s="21">
        <v>2</v>
      </c>
      <c r="F50" s="21"/>
      <c r="H50" s="21">
        <v>47</v>
      </c>
      <c r="I50" s="21" t="s">
        <v>24</v>
      </c>
      <c r="J50" s="21">
        <f>SUMIF(C$3:C$226,"Diệp Thiên Di",(D$3:D$226))</f>
        <v>0</v>
      </c>
      <c r="K50" s="13">
        <f t="shared" si="0"/>
        <v>4</v>
      </c>
      <c r="L50" s="14">
        <f>COUNTIF($C$3:$C$184,I50)</f>
        <v>2</v>
      </c>
    </row>
    <row r="51" spans="1:12" ht="15.75" x14ac:dyDescent="0.25">
      <c r="A51" s="32"/>
      <c r="B51" s="15" t="s">
        <v>40</v>
      </c>
      <c r="C51" s="21" t="s">
        <v>65</v>
      </c>
      <c r="D51" s="21"/>
      <c r="E51" s="21">
        <v>2</v>
      </c>
      <c r="F51" s="21">
        <v>0.5</v>
      </c>
      <c r="H51" s="21">
        <v>48</v>
      </c>
      <c r="I51" s="21" t="s">
        <v>21</v>
      </c>
      <c r="J51" s="21">
        <f>SUMIF(C$3:C$226,"habilis",(D$3:D$226))</f>
        <v>0</v>
      </c>
      <c r="K51" s="13">
        <f t="shared" si="0"/>
        <v>4</v>
      </c>
      <c r="L51" s="14">
        <f>COUNTIF($C$3:$C$184,I51)</f>
        <v>2</v>
      </c>
    </row>
    <row r="52" spans="1:12" ht="15.75" x14ac:dyDescent="0.25">
      <c r="A52" s="32"/>
      <c r="B52" s="15" t="s">
        <v>40</v>
      </c>
      <c r="C52" s="21" t="s">
        <v>118</v>
      </c>
      <c r="D52" s="21"/>
      <c r="E52" s="21">
        <v>2</v>
      </c>
      <c r="F52" s="21">
        <v>0.5</v>
      </c>
      <c r="H52" s="21">
        <v>49</v>
      </c>
      <c r="I52" s="21" t="s">
        <v>118</v>
      </c>
      <c r="J52" s="21">
        <f>SUMIF(C$3:C$226,"Vô Ưu",(D$3:D$226))</f>
        <v>0</v>
      </c>
      <c r="K52" s="13">
        <f t="shared" si="0"/>
        <v>4</v>
      </c>
      <c r="L52" s="14">
        <f>COUNTIF($C$3:$C$184,I52)</f>
        <v>2</v>
      </c>
    </row>
    <row r="53" spans="1:12" ht="15.75" x14ac:dyDescent="0.25">
      <c r="A53" s="32"/>
      <c r="B53" s="15" t="s">
        <v>40</v>
      </c>
      <c r="C53" s="21" t="s">
        <v>119</v>
      </c>
      <c r="D53" s="21"/>
      <c r="E53" s="21">
        <v>1</v>
      </c>
      <c r="F53" s="21"/>
      <c r="H53" s="21">
        <v>50</v>
      </c>
      <c r="I53" s="21" t="s">
        <v>119</v>
      </c>
      <c r="J53" s="21">
        <f>SUMIF(C$3:C$226,"Tịnh Du",(D$3:D$226))</f>
        <v>0</v>
      </c>
      <c r="K53" s="13">
        <f t="shared" si="0"/>
        <v>4</v>
      </c>
      <c r="L53" s="14">
        <f>COUNTIF($C$3:$C$184,I53)</f>
        <v>2</v>
      </c>
    </row>
    <row r="54" spans="1:12" ht="15.75" x14ac:dyDescent="0.25">
      <c r="A54" s="32"/>
      <c r="B54" s="15" t="s">
        <v>40</v>
      </c>
      <c r="C54" s="21" t="s">
        <v>94</v>
      </c>
      <c r="D54" s="21"/>
      <c r="E54" s="21">
        <v>1</v>
      </c>
      <c r="F54" s="21"/>
      <c r="H54" s="21">
        <v>51</v>
      </c>
      <c r="I54" s="37" t="s">
        <v>120</v>
      </c>
      <c r="J54" s="21">
        <f>SUMIF(C$3:C$226,"Tuyết Mùa Hạ",(D$3:D$226))</f>
        <v>0</v>
      </c>
      <c r="K54" s="13">
        <f t="shared" si="0"/>
        <v>4</v>
      </c>
      <c r="L54" s="14">
        <f>COUNTIF($C$3:$C$184,I54)</f>
        <v>2</v>
      </c>
    </row>
    <row r="55" spans="1:12" ht="15.75" x14ac:dyDescent="0.25">
      <c r="A55" s="32"/>
      <c r="B55" s="15" t="s">
        <v>40</v>
      </c>
      <c r="C55" s="21" t="s">
        <v>68</v>
      </c>
      <c r="D55" s="21"/>
      <c r="E55" s="21">
        <v>1</v>
      </c>
      <c r="F55" s="21"/>
      <c r="H55" s="21">
        <v>52</v>
      </c>
      <c r="I55" s="21" t="s">
        <v>121</v>
      </c>
      <c r="J55" s="21">
        <f>SUMIF(C$3:C$226,"Rong",(D$3:D$226))</f>
        <v>0</v>
      </c>
      <c r="K55" s="13">
        <f t="shared" si="0"/>
        <v>4</v>
      </c>
      <c r="L55" s="14">
        <f>COUNTIF($C$3:$C$184,I55)</f>
        <v>1</v>
      </c>
    </row>
    <row r="56" spans="1:12" ht="15.75" x14ac:dyDescent="0.25">
      <c r="A56" s="32"/>
      <c r="B56" s="15" t="s">
        <v>40</v>
      </c>
      <c r="C56" s="5" t="s">
        <v>37</v>
      </c>
      <c r="D56" s="35"/>
      <c r="E56" s="21"/>
      <c r="F56" s="21"/>
      <c r="H56" s="21">
        <v>53</v>
      </c>
      <c r="I56" s="21" t="s">
        <v>122</v>
      </c>
      <c r="J56" s="21">
        <f>SUMIF(C$3:C$226,"Sky is mine",(D$3:D$226))</f>
        <v>0</v>
      </c>
      <c r="K56" s="13">
        <f t="shared" si="0"/>
        <v>4</v>
      </c>
      <c r="L56" s="14">
        <f>COUNTIF($C$3:$C$184,I56)</f>
        <v>1</v>
      </c>
    </row>
    <row r="57" spans="1:12" ht="15.75" x14ac:dyDescent="0.25">
      <c r="A57" s="32"/>
      <c r="B57" s="15" t="s">
        <v>40</v>
      </c>
      <c r="C57" s="35" t="s">
        <v>118</v>
      </c>
      <c r="D57" s="35"/>
      <c r="E57" s="21">
        <v>1</v>
      </c>
      <c r="F57" s="21"/>
      <c r="H57" s="21">
        <v>54</v>
      </c>
      <c r="I57" s="21" t="s">
        <v>123</v>
      </c>
      <c r="J57" s="21">
        <f>SUMIF(C$3:C$226,"Hồng Hồng",(D$3:D$226))</f>
        <v>0</v>
      </c>
      <c r="K57" s="13">
        <f t="shared" si="0"/>
        <v>4</v>
      </c>
      <c r="L57" s="14">
        <f>COUNTIF($C$3:$C$184,I57)</f>
        <v>1</v>
      </c>
    </row>
    <row r="58" spans="1:12" ht="15.75" x14ac:dyDescent="0.25">
      <c r="A58" s="32"/>
      <c r="B58" s="15" t="s">
        <v>40</v>
      </c>
      <c r="C58" s="35" t="s">
        <v>124</v>
      </c>
      <c r="D58" s="35"/>
      <c r="E58" s="28"/>
      <c r="F58" s="28"/>
      <c r="H58" s="21">
        <v>55</v>
      </c>
      <c r="I58" s="21" t="s">
        <v>125</v>
      </c>
      <c r="J58" s="21">
        <f>SUMIF(C$3:C$226,"DacNhan2004",(D$3:D$226))</f>
        <v>0</v>
      </c>
      <c r="K58" s="13">
        <f t="shared" si="0"/>
        <v>4</v>
      </c>
      <c r="L58" s="14">
        <f>COUNTIF($C$3:$C$184,I58)</f>
        <v>1</v>
      </c>
    </row>
    <row r="59" spans="1:12" ht="15.75" x14ac:dyDescent="0.25">
      <c r="A59" s="32"/>
      <c r="B59" s="15" t="s">
        <v>40</v>
      </c>
      <c r="C59" s="35" t="s">
        <v>126</v>
      </c>
      <c r="D59" s="35"/>
      <c r="E59" s="15">
        <v>1.5</v>
      </c>
      <c r="F59" s="15"/>
      <c r="H59" s="21">
        <v>56</v>
      </c>
      <c r="I59" s="21" t="s">
        <v>30</v>
      </c>
      <c r="J59" s="21">
        <f>SUMIF(C$3:C$226,"Long Giang",(D$3:D$226))</f>
        <v>0</v>
      </c>
      <c r="K59" s="13">
        <f t="shared" si="0"/>
        <v>4</v>
      </c>
      <c r="L59" s="14">
        <f>COUNTIF($C$3:$C$184,I59)</f>
        <v>1</v>
      </c>
    </row>
    <row r="60" spans="1:12" ht="15.75" x14ac:dyDescent="0.25">
      <c r="A60" s="32"/>
      <c r="B60" s="15" t="s">
        <v>40</v>
      </c>
      <c r="C60" s="35" t="s">
        <v>127</v>
      </c>
      <c r="D60" s="35"/>
      <c r="E60" s="21">
        <v>4</v>
      </c>
      <c r="F60" s="21"/>
      <c r="H60" s="21">
        <v>57</v>
      </c>
      <c r="I60" s="21" t="s">
        <v>128</v>
      </c>
      <c r="J60" s="21">
        <f>SUMIF(C$3:C$226,"quantl",(D$3:D$226))</f>
        <v>0</v>
      </c>
      <c r="K60" s="13">
        <f t="shared" si="0"/>
        <v>4</v>
      </c>
      <c r="L60" s="14">
        <f>COUNTIF($C$3:$C$184,I60)</f>
        <v>1</v>
      </c>
    </row>
    <row r="61" spans="1:12" ht="15.75" x14ac:dyDescent="0.25">
      <c r="A61" s="26">
        <v>12</v>
      </c>
      <c r="B61" s="15" t="s">
        <v>40</v>
      </c>
      <c r="C61" s="35" t="s">
        <v>129</v>
      </c>
      <c r="D61" s="35"/>
      <c r="E61" s="21">
        <v>3.5</v>
      </c>
      <c r="F61" s="21"/>
      <c r="H61" s="21">
        <v>58</v>
      </c>
      <c r="I61" s="21" t="s">
        <v>130</v>
      </c>
      <c r="J61" s="21">
        <f>SUMIF(C$3:C$181,"Spring_Bird",(D$3:D$181))</f>
        <v>0</v>
      </c>
      <c r="K61" s="13">
        <f t="shared" si="0"/>
        <v>4</v>
      </c>
      <c r="L61" s="14">
        <f>COUNTIF($C$3:$C$184,I61)</f>
        <v>1</v>
      </c>
    </row>
    <row r="62" spans="1:12" ht="15.75" x14ac:dyDescent="0.25">
      <c r="A62" s="26">
        <v>13</v>
      </c>
      <c r="B62" s="15" t="s">
        <v>40</v>
      </c>
      <c r="C62" s="27" t="s">
        <v>39</v>
      </c>
      <c r="D62" s="28"/>
      <c r="E62" s="28"/>
      <c r="F62" s="28"/>
      <c r="H62" s="21">
        <v>59</v>
      </c>
      <c r="I62" s="21" t="s">
        <v>59</v>
      </c>
      <c r="J62" s="21">
        <f>SUMIF(C$3:C$181,"maimai0110",(D$3:D$181))</f>
        <v>0</v>
      </c>
      <c r="K62" s="13">
        <f t="shared" si="0"/>
        <v>4</v>
      </c>
      <c r="L62" s="14">
        <f>COUNTIF($C$3:$C$184,I62)</f>
        <v>1</v>
      </c>
    </row>
    <row r="63" spans="1:12" ht="15.75" x14ac:dyDescent="0.25">
      <c r="A63" s="26">
        <v>14</v>
      </c>
      <c r="B63" s="5" t="s">
        <v>42</v>
      </c>
      <c r="C63" s="5" t="s">
        <v>71</v>
      </c>
      <c r="D63" s="5"/>
      <c r="E63" s="15">
        <v>2</v>
      </c>
      <c r="F63" s="15">
        <v>87</v>
      </c>
      <c r="H63" s="21">
        <v>60</v>
      </c>
      <c r="I63" s="21" t="s">
        <v>131</v>
      </c>
      <c r="J63" s="21">
        <f>SUMIF(C$3:C$181,"khongphailata",(D$3:D$181))</f>
        <v>0</v>
      </c>
      <c r="K63" s="13">
        <f t="shared" si="0"/>
        <v>4</v>
      </c>
      <c r="L63" s="14">
        <f>COUNTIF($C$3:$C$184,I63)</f>
        <v>1</v>
      </c>
    </row>
    <row r="64" spans="1:12" ht="15.75" x14ac:dyDescent="0.25">
      <c r="A64" s="20">
        <v>15</v>
      </c>
      <c r="B64" s="38" t="s">
        <v>44</v>
      </c>
      <c r="C64" s="5" t="s">
        <v>74</v>
      </c>
      <c r="D64" s="5"/>
      <c r="E64" s="21"/>
      <c r="F64" s="21">
        <v>1</v>
      </c>
      <c r="H64" s="21">
        <v>61</v>
      </c>
      <c r="I64" s="21" t="s">
        <v>132</v>
      </c>
      <c r="J64" s="21">
        <f>SUMIF(C$3:C$181,"VoTinh1340",(D$3:D$181))</f>
        <v>0</v>
      </c>
      <c r="K64" s="13">
        <f t="shared" si="0"/>
        <v>4</v>
      </c>
      <c r="L64" s="14">
        <f>COUNTIF($C$3:$C$184,I64)</f>
        <v>1</v>
      </c>
    </row>
    <row r="65" spans="1:12" ht="15.75" x14ac:dyDescent="0.25">
      <c r="A65" s="20"/>
      <c r="B65" s="39" t="s">
        <v>47</v>
      </c>
      <c r="C65" s="39" t="s">
        <v>76</v>
      </c>
      <c r="D65" s="39"/>
      <c r="E65" s="40"/>
      <c r="F65" s="28"/>
      <c r="H65" s="21">
        <v>62</v>
      </c>
      <c r="I65" s="21" t="s">
        <v>133</v>
      </c>
      <c r="J65" s="21">
        <f>SUMIF(C$3:C$181,"Xích Hạo",(D$3:D$181))</f>
        <v>0</v>
      </c>
      <c r="K65" s="13">
        <f t="shared" si="0"/>
        <v>4</v>
      </c>
      <c r="L65" s="14">
        <f>COUNTIF($C$3:$C$184,I65)</f>
        <v>1</v>
      </c>
    </row>
    <row r="66" spans="1:12" ht="15.75" x14ac:dyDescent="0.25">
      <c r="A66" s="20"/>
      <c r="B66" s="15" t="s">
        <v>50</v>
      </c>
      <c r="C66" s="15" t="s">
        <v>78</v>
      </c>
      <c r="D66" s="15"/>
      <c r="E66" s="41">
        <v>33</v>
      </c>
      <c r="F66" s="12">
        <v>16</v>
      </c>
      <c r="H66" s="35">
        <v>63</v>
      </c>
      <c r="I66" s="35" t="s">
        <v>134</v>
      </c>
      <c r="J66" s="35">
        <f>SUMIF(C$3:C$181,"truongtieutuyet",(D$3:D$181))</f>
        <v>0</v>
      </c>
      <c r="K66" s="13">
        <f t="shared" si="0"/>
        <v>4</v>
      </c>
      <c r="L66" s="14">
        <f>COUNTIF($C$3:$C$184,I66)</f>
        <v>1</v>
      </c>
    </row>
    <row r="67" spans="1:12" ht="15.75" x14ac:dyDescent="0.25">
      <c r="A67" s="20"/>
      <c r="B67" s="15" t="s">
        <v>50</v>
      </c>
      <c r="C67" s="21" t="s">
        <v>80</v>
      </c>
      <c r="D67" s="21"/>
      <c r="E67" s="42">
        <v>44</v>
      </c>
      <c r="F67" s="21">
        <v>17</v>
      </c>
      <c r="H67" s="21">
        <v>64</v>
      </c>
      <c r="I67" s="21" t="s">
        <v>135</v>
      </c>
      <c r="J67" s="21">
        <f>SUMIF(C$3:C$181,"Lưu Thiếu Gia",(D$3:D$181))</f>
        <v>0</v>
      </c>
      <c r="K67" s="13">
        <f t="shared" ref="K67:K102" si="6">RANK(J67,$J$3:$J$102,0)</f>
        <v>4</v>
      </c>
      <c r="L67" s="14">
        <f>COUNTIF($C$3:$C$184,I67)</f>
        <v>1</v>
      </c>
    </row>
    <row r="68" spans="1:12" ht="15.75" x14ac:dyDescent="0.25">
      <c r="A68" s="20"/>
      <c r="B68" s="15" t="s">
        <v>50</v>
      </c>
      <c r="C68" s="21" t="s">
        <v>82</v>
      </c>
      <c r="D68" s="21"/>
      <c r="E68" s="43">
        <v>2</v>
      </c>
      <c r="F68" s="44"/>
      <c r="H68" s="21">
        <v>65</v>
      </c>
      <c r="I68" s="21" t="s">
        <v>136</v>
      </c>
      <c r="J68" s="21">
        <f>SUMIF(C$3:C$181,"tiểu miêu tử",(D$3:D$181))</f>
        <v>0</v>
      </c>
      <c r="K68" s="13">
        <f t="shared" si="6"/>
        <v>4</v>
      </c>
      <c r="L68" s="14">
        <f>COUNTIF($C$3:$C$184,I68)</f>
        <v>1</v>
      </c>
    </row>
    <row r="69" spans="1:12" ht="15.75" x14ac:dyDescent="0.25">
      <c r="A69" s="20"/>
      <c r="B69" s="15" t="s">
        <v>50</v>
      </c>
      <c r="C69" s="21" t="s">
        <v>84</v>
      </c>
      <c r="D69" s="21"/>
      <c r="E69" s="45">
        <v>5</v>
      </c>
      <c r="F69" s="15"/>
      <c r="H69" s="21">
        <v>66</v>
      </c>
      <c r="I69" s="21" t="s">
        <v>86</v>
      </c>
      <c r="J69" s="21">
        <f>SUMIF(C$3:C$181,"coc2coc",(D$3:D$181))</f>
        <v>0</v>
      </c>
      <c r="K69" s="13">
        <f t="shared" si="6"/>
        <v>4</v>
      </c>
      <c r="L69" s="14">
        <f>COUNTIF($C$3:$C$184,I69)</f>
        <v>1</v>
      </c>
    </row>
    <row r="70" spans="1:12" ht="15.75" x14ac:dyDescent="0.25">
      <c r="A70" s="20"/>
      <c r="B70" s="15" t="s">
        <v>50</v>
      </c>
      <c r="C70" s="21" t="s">
        <v>17</v>
      </c>
      <c r="D70" s="21"/>
      <c r="E70" s="42">
        <v>1</v>
      </c>
      <c r="F70" s="21"/>
      <c r="H70" s="21">
        <v>67</v>
      </c>
      <c r="I70" s="21" t="s">
        <v>137</v>
      </c>
      <c r="J70" s="21">
        <f>SUMIF(C$3:C$181,"hoangphu",(D$3:D$181))</f>
        <v>0</v>
      </c>
      <c r="K70" s="13">
        <f t="shared" si="6"/>
        <v>4</v>
      </c>
      <c r="L70" s="14">
        <f>COUNTIF($C$3:$C$184,I70)</f>
        <v>1</v>
      </c>
    </row>
    <row r="71" spans="1:12" ht="15.75" x14ac:dyDescent="0.25">
      <c r="A71" s="20"/>
      <c r="B71" s="15" t="s">
        <v>50</v>
      </c>
      <c r="C71" s="21" t="s">
        <v>87</v>
      </c>
      <c r="D71" s="21"/>
      <c r="E71" s="40"/>
      <c r="F71" s="28"/>
      <c r="H71" s="21">
        <v>68</v>
      </c>
      <c r="I71" s="21" t="s">
        <v>138</v>
      </c>
      <c r="J71" s="21">
        <f>SUMIF(C$3:C$181,"gaygioxuong",(D$3:D$181))</f>
        <v>0</v>
      </c>
      <c r="K71" s="13">
        <f t="shared" si="6"/>
        <v>4</v>
      </c>
      <c r="L71" s="14">
        <f>COUNTIF($C$3:$C$184,I71)</f>
        <v>1</v>
      </c>
    </row>
    <row r="72" spans="1:12" ht="15.75" x14ac:dyDescent="0.25">
      <c r="A72" s="20"/>
      <c r="B72" s="15" t="s">
        <v>50</v>
      </c>
      <c r="C72" s="21" t="s">
        <v>45</v>
      </c>
      <c r="D72" s="21"/>
      <c r="E72" s="45">
        <v>12</v>
      </c>
      <c r="F72" s="15"/>
      <c r="H72" s="21">
        <v>69</v>
      </c>
      <c r="I72" s="21" t="s">
        <v>139</v>
      </c>
      <c r="J72" s="21">
        <f>SUMIF(C$3:C$181,"Accel",(D$3:D$181))</f>
        <v>0</v>
      </c>
      <c r="K72" s="13">
        <f t="shared" si="6"/>
        <v>4</v>
      </c>
      <c r="L72" s="14">
        <f>COUNTIF($C$3:$C$184,I72)</f>
        <v>1</v>
      </c>
    </row>
    <row r="73" spans="1:12" ht="15.75" x14ac:dyDescent="0.25">
      <c r="A73" s="20"/>
      <c r="B73" s="15" t="s">
        <v>50</v>
      </c>
      <c r="C73" s="21" t="s">
        <v>91</v>
      </c>
      <c r="D73" s="21"/>
      <c r="E73" s="42">
        <v>3</v>
      </c>
      <c r="F73" s="21">
        <v>2</v>
      </c>
      <c r="H73" s="21">
        <v>70</v>
      </c>
      <c r="I73" s="21" t="s">
        <v>140</v>
      </c>
      <c r="J73" s="21">
        <f>SUMIF(C$3:C$181,"mqhung",(D$3:D$181))</f>
        <v>0</v>
      </c>
      <c r="K73" s="13">
        <f t="shared" si="6"/>
        <v>4</v>
      </c>
      <c r="L73" s="14">
        <f>COUNTIF($C$3:$C$184,I73)</f>
        <v>1</v>
      </c>
    </row>
    <row r="74" spans="1:12" ht="15.75" x14ac:dyDescent="0.25">
      <c r="A74" s="20"/>
      <c r="B74" s="15" t="s">
        <v>50</v>
      </c>
      <c r="C74" s="21" t="s">
        <v>116</v>
      </c>
      <c r="D74" s="21"/>
      <c r="E74" s="42"/>
      <c r="F74" s="21">
        <v>1</v>
      </c>
      <c r="H74" s="21">
        <v>71</v>
      </c>
      <c r="I74" s="21" t="s">
        <v>141</v>
      </c>
      <c r="J74" s="21">
        <f>SUMIF(C$3:C$181,"Kavin Tran @@",(D$3:D$181))</f>
        <v>0</v>
      </c>
      <c r="K74" s="13">
        <f t="shared" si="6"/>
        <v>4</v>
      </c>
      <c r="L74" s="14">
        <f>COUNTIF($C$3:$C$184,I74)</f>
        <v>1</v>
      </c>
    </row>
    <row r="75" spans="1:12" ht="15.75" x14ac:dyDescent="0.25">
      <c r="A75" s="20"/>
      <c r="B75" s="15" t="s">
        <v>50</v>
      </c>
      <c r="C75" s="21" t="s">
        <v>142</v>
      </c>
      <c r="D75" s="21"/>
      <c r="E75" s="40"/>
      <c r="F75" s="28"/>
      <c r="H75" s="21">
        <v>72</v>
      </c>
      <c r="I75" s="21" t="s">
        <v>143</v>
      </c>
      <c r="J75" s="21">
        <f>SUMIF(C$3:C$181,"Phan Ngọc",(D$3:D$181))</f>
        <v>0</v>
      </c>
      <c r="K75" s="13">
        <f t="shared" si="6"/>
        <v>4</v>
      </c>
      <c r="L75" s="14">
        <f>COUNTIF($C$3:$C$184,I75)</f>
        <v>1</v>
      </c>
    </row>
    <row r="76" spans="1:12" ht="15.75" x14ac:dyDescent="0.25">
      <c r="A76" s="20"/>
      <c r="B76" s="15" t="s">
        <v>50</v>
      </c>
      <c r="C76" s="21" t="s">
        <v>131</v>
      </c>
      <c r="D76" s="21"/>
      <c r="E76" s="45">
        <v>5</v>
      </c>
      <c r="F76" s="15">
        <v>2</v>
      </c>
      <c r="H76" s="21">
        <v>73</v>
      </c>
      <c r="I76" s="21" t="s">
        <v>144</v>
      </c>
      <c r="J76" s="21">
        <f>SUMIF(C$3:C$181,"Voru",(D$3:D$181))</f>
        <v>0</v>
      </c>
      <c r="K76" s="13">
        <f t="shared" si="6"/>
        <v>4</v>
      </c>
      <c r="L76" s="14">
        <f>COUNTIF($C$3:$C$184,I76)</f>
        <v>1</v>
      </c>
    </row>
    <row r="77" spans="1:12" ht="15.75" x14ac:dyDescent="0.25">
      <c r="A77" s="20"/>
      <c r="B77" s="15" t="s">
        <v>50</v>
      </c>
      <c r="C77" s="21" t="s">
        <v>28</v>
      </c>
      <c r="D77" s="21"/>
      <c r="E77" s="42">
        <v>4</v>
      </c>
      <c r="F77" s="21">
        <v>2.5</v>
      </c>
      <c r="H77" s="21">
        <v>74</v>
      </c>
      <c r="I77" s="21" t="s">
        <v>145</v>
      </c>
      <c r="J77" s="21">
        <f>SUMIF(C$3:C$181,"Đình Phong",(D$3:D$181))</f>
        <v>0</v>
      </c>
      <c r="K77" s="13">
        <f t="shared" si="6"/>
        <v>4</v>
      </c>
      <c r="L77" s="14">
        <f>COUNTIF($C$3:$C$184,I77)</f>
        <v>3</v>
      </c>
    </row>
    <row r="78" spans="1:12" ht="15.75" x14ac:dyDescent="0.25">
      <c r="A78" s="26"/>
      <c r="B78" s="15" t="s">
        <v>50</v>
      </c>
      <c r="C78" s="21" t="s">
        <v>119</v>
      </c>
      <c r="D78" s="21"/>
      <c r="E78" s="42">
        <v>2</v>
      </c>
      <c r="F78" s="21"/>
      <c r="H78" s="21">
        <v>75</v>
      </c>
      <c r="I78" s="21" t="s">
        <v>146</v>
      </c>
      <c r="J78" s="21">
        <f>SUMIF(C$3:C$181,"Amschel",(D$3:D$181))</f>
        <v>0</v>
      </c>
      <c r="K78" s="13">
        <f t="shared" si="6"/>
        <v>4</v>
      </c>
      <c r="L78" s="14">
        <f>COUNTIF($C$3:$C$184,I78)</f>
        <v>1</v>
      </c>
    </row>
    <row r="79" spans="1:12" ht="15.75" x14ac:dyDescent="0.25">
      <c r="A79" s="26"/>
      <c r="B79" s="15" t="s">
        <v>50</v>
      </c>
      <c r="C79" s="21" t="s">
        <v>147</v>
      </c>
      <c r="D79" s="21"/>
      <c r="E79" s="42"/>
      <c r="F79" s="21">
        <v>2</v>
      </c>
      <c r="H79" s="21">
        <v>76</v>
      </c>
      <c r="I79" s="21" t="s">
        <v>148</v>
      </c>
      <c r="J79" s="21">
        <f>SUMIF(C$3:C$181,"T.Y",(D$3:D$181))</f>
        <v>0</v>
      </c>
      <c r="K79" s="13">
        <f t="shared" si="6"/>
        <v>4</v>
      </c>
      <c r="L79" s="14">
        <f>COUNTIF($C$3:$C$184,I79)</f>
        <v>1</v>
      </c>
    </row>
    <row r="80" spans="1:12" ht="15.75" x14ac:dyDescent="0.25">
      <c r="A80" s="21"/>
      <c r="B80" s="15" t="s">
        <v>50</v>
      </c>
      <c r="C80" s="21" t="s">
        <v>149</v>
      </c>
      <c r="D80" s="35"/>
      <c r="E80" s="42">
        <v>1</v>
      </c>
      <c r="F80" s="21">
        <v>1</v>
      </c>
      <c r="H80" s="21">
        <v>77</v>
      </c>
      <c r="I80" s="21" t="s">
        <v>124</v>
      </c>
      <c r="J80" s="21">
        <f>SUMIF(C$3:C$181,"HàDu",(D$3:D$181))</f>
        <v>0</v>
      </c>
      <c r="K80" s="13">
        <f t="shared" si="6"/>
        <v>4</v>
      </c>
      <c r="L80" s="14">
        <f>COUNTIF($C$3:$C$184,I80)</f>
        <v>1</v>
      </c>
    </row>
    <row r="81" spans="1:12" ht="15.75" x14ac:dyDescent="0.25">
      <c r="A81" s="32"/>
      <c r="B81" s="15" t="s">
        <v>50</v>
      </c>
      <c r="C81" s="35" t="s">
        <v>150</v>
      </c>
      <c r="D81" s="35"/>
      <c r="E81" s="40"/>
      <c r="F81" s="28"/>
      <c r="H81" s="21">
        <v>78</v>
      </c>
      <c r="I81" s="21" t="s">
        <v>126</v>
      </c>
      <c r="J81" s="21">
        <f>SUMIF(C$3:C$181,"viendantim",(D$3:D$181))</f>
        <v>0</v>
      </c>
      <c r="K81" s="13">
        <f t="shared" si="6"/>
        <v>4</v>
      </c>
      <c r="L81" s="14">
        <f>COUNTIF($C$3:$C$184,I81)</f>
        <v>1</v>
      </c>
    </row>
    <row r="82" spans="1:12" s="3" customFormat="1" ht="15.75" x14ac:dyDescent="0.25">
      <c r="A82" s="32">
        <v>16</v>
      </c>
      <c r="B82" s="15" t="s">
        <v>50</v>
      </c>
      <c r="C82" s="35" t="s">
        <v>94</v>
      </c>
      <c r="D82" s="35"/>
      <c r="E82" s="46"/>
      <c r="F82" s="47">
        <v>6</v>
      </c>
      <c r="H82" s="21">
        <v>79</v>
      </c>
      <c r="I82" s="21" t="s">
        <v>129</v>
      </c>
      <c r="J82" s="21">
        <f>SUMIF(C$3:C$181,"dungkhocnhaem",(D$3:D$181))</f>
        <v>0</v>
      </c>
      <c r="K82" s="13">
        <f t="shared" si="6"/>
        <v>4</v>
      </c>
      <c r="L82" s="14">
        <f>COUNTIF($C$3:$C$184,I82)</f>
        <v>1</v>
      </c>
    </row>
    <row r="83" spans="1:12" s="3" customFormat="1" ht="15.75" x14ac:dyDescent="0.25">
      <c r="A83" s="32"/>
      <c r="B83" s="21" t="s">
        <v>52</v>
      </c>
      <c r="C83" s="48"/>
      <c r="D83" s="16"/>
      <c r="E83" s="49"/>
      <c r="F83" s="25">
        <v>7</v>
      </c>
      <c r="H83" s="21">
        <v>80</v>
      </c>
      <c r="I83" s="21" t="s">
        <v>93</v>
      </c>
      <c r="J83" s="21">
        <f>SUMIF(C$3:C$181,"Đậu bắp",(D$3:D$181))</f>
        <v>0</v>
      </c>
      <c r="K83" s="13">
        <f t="shared" si="6"/>
        <v>4</v>
      </c>
      <c r="L83" s="14">
        <f>COUNTIF($C$3:$C$184,I83)</f>
        <v>2</v>
      </c>
    </row>
    <row r="84" spans="1:12" s="3" customFormat="1" ht="15.75" x14ac:dyDescent="0.25">
      <c r="A84" s="20">
        <v>17</v>
      </c>
      <c r="B84" s="21" t="s">
        <v>52</v>
      </c>
      <c r="C84" s="21" t="s">
        <v>96</v>
      </c>
      <c r="D84" s="21"/>
      <c r="E84" s="49"/>
      <c r="F84" s="25">
        <v>2</v>
      </c>
      <c r="H84" s="50">
        <v>81</v>
      </c>
      <c r="I84" s="50" t="s">
        <v>151</v>
      </c>
      <c r="J84" s="21">
        <f>SUMIF(C$3:C$181,"Đường Huyền Trang",(D$3:D$181))</f>
        <v>0</v>
      </c>
      <c r="K84" s="13">
        <f t="shared" si="6"/>
        <v>4</v>
      </c>
      <c r="L84" s="14">
        <f>COUNTIF($C$3:$C$184,I84)</f>
        <v>1</v>
      </c>
    </row>
    <row r="85" spans="1:12" s="3" customFormat="1" ht="15.75" x14ac:dyDescent="0.25">
      <c r="A85" s="20"/>
      <c r="B85" s="21" t="s">
        <v>52</v>
      </c>
      <c r="C85" s="21" t="s">
        <v>22</v>
      </c>
      <c r="D85" s="21"/>
      <c r="E85" s="51"/>
      <c r="F85" s="52">
        <v>1</v>
      </c>
      <c r="H85" s="21">
        <v>82</v>
      </c>
      <c r="I85" s="3" t="s">
        <v>152</v>
      </c>
      <c r="J85" s="21">
        <f>SUMIF(C$3:C$181,"TeVatLuan",(D$3:D$181))</f>
        <v>0</v>
      </c>
      <c r="K85" s="13">
        <f t="shared" si="6"/>
        <v>4</v>
      </c>
      <c r="L85" s="14">
        <f>COUNTIF($C$3:$C$184,I85)</f>
        <v>1</v>
      </c>
    </row>
    <row r="86" spans="1:12" s="3" customFormat="1" ht="15.75" x14ac:dyDescent="0.25">
      <c r="A86" s="20"/>
      <c r="B86" s="21" t="s">
        <v>52</v>
      </c>
      <c r="C86" s="30" t="s">
        <v>71</v>
      </c>
      <c r="D86" s="30"/>
      <c r="E86" s="53"/>
      <c r="F86" s="16">
        <v>6</v>
      </c>
      <c r="H86" s="50">
        <v>83</v>
      </c>
      <c r="I86" s="3" t="s">
        <v>153</v>
      </c>
      <c r="J86" s="21">
        <f>SUMIF(C$3:C$181,"vodanhkiem",(D$3:D$181))</f>
        <v>0</v>
      </c>
      <c r="K86" s="13">
        <f t="shared" si="6"/>
        <v>4</v>
      </c>
      <c r="L86" s="14">
        <f>COUNTIF($C$3:$C$184,I86)</f>
        <v>1</v>
      </c>
    </row>
    <row r="87" spans="1:12" s="3" customFormat="1" ht="15.75" x14ac:dyDescent="0.25">
      <c r="A87" s="26"/>
      <c r="B87" s="21" t="s">
        <v>54</v>
      </c>
      <c r="C87" s="48" t="s">
        <v>154</v>
      </c>
      <c r="D87" s="16"/>
      <c r="E87" s="40"/>
      <c r="F87" s="28"/>
      <c r="H87" s="21">
        <v>84</v>
      </c>
      <c r="I87" s="50" t="s">
        <v>64</v>
      </c>
      <c r="J87" s="21">
        <f>SUMIF(C$3:C$181,"Tiểu Hắc",(D$3:D$181))</f>
        <v>0</v>
      </c>
      <c r="K87" s="13">
        <f t="shared" si="6"/>
        <v>4</v>
      </c>
      <c r="L87" s="14">
        <f>COUNTIF($C$3:$C$184,I87)</f>
        <v>2</v>
      </c>
    </row>
    <row r="88" spans="1:12" s="3" customFormat="1" ht="15.75" x14ac:dyDescent="0.25">
      <c r="A88" s="26">
        <v>18</v>
      </c>
      <c r="B88" s="21" t="s">
        <v>54</v>
      </c>
      <c r="C88" s="21" t="s">
        <v>98</v>
      </c>
      <c r="D88" s="21"/>
      <c r="E88" s="50"/>
      <c r="F88" s="50"/>
      <c r="H88" s="21">
        <v>85</v>
      </c>
      <c r="I88" s="3" t="s">
        <v>155</v>
      </c>
      <c r="J88" s="21">
        <f>SUMIF(C$3:C$181,"Ars. Tương Cầm",(D$3:D$181))</f>
        <v>0</v>
      </c>
      <c r="K88" s="13">
        <f t="shared" si="6"/>
        <v>4</v>
      </c>
      <c r="L88" s="14">
        <f>COUNTIF($C$3:$C$184,I88)</f>
        <v>1</v>
      </c>
    </row>
    <row r="89" spans="1:12" s="3" customFormat="1" ht="15.75" x14ac:dyDescent="0.25">
      <c r="A89" s="26">
        <v>19</v>
      </c>
      <c r="B89" s="21" t="s">
        <v>54</v>
      </c>
      <c r="C89" s="21" t="s">
        <v>94</v>
      </c>
      <c r="D89" s="21"/>
      <c r="E89" s="50"/>
      <c r="F89" s="50"/>
      <c r="H89" s="50">
        <v>86</v>
      </c>
      <c r="I89" s="50" t="s">
        <v>147</v>
      </c>
      <c r="J89" s="21">
        <f>SUMIF(C$3:C$181,"khongpit",(D$3:D$181))</f>
        <v>0</v>
      </c>
      <c r="K89" s="13">
        <f t="shared" si="6"/>
        <v>4</v>
      </c>
      <c r="L89" s="14">
        <f>COUNTIF($C$3:$C$184,I89)</f>
        <v>1</v>
      </c>
    </row>
    <row r="90" spans="1:12" s="3" customFormat="1" ht="15.75" x14ac:dyDescent="0.25">
      <c r="A90" s="26">
        <v>20</v>
      </c>
      <c r="B90" s="21" t="s">
        <v>54</v>
      </c>
      <c r="C90" s="28"/>
      <c r="D90" s="28"/>
      <c r="E90" s="50"/>
      <c r="F90" s="50"/>
      <c r="H90" s="21">
        <v>87</v>
      </c>
      <c r="I90" s="3" t="s">
        <v>149</v>
      </c>
      <c r="J90" s="21">
        <f>SUMIF(C$3:C$181,"Connor Kenway",(D$3:D$181))</f>
        <v>0</v>
      </c>
      <c r="K90" s="13">
        <f t="shared" si="6"/>
        <v>4</v>
      </c>
      <c r="L90" s="14">
        <f>COUNTIF($C$3:$C$184,I90)</f>
        <v>1</v>
      </c>
    </row>
    <row r="91" spans="1:12" s="3" customFormat="1" ht="15.75" x14ac:dyDescent="0.25">
      <c r="A91" s="20">
        <v>21</v>
      </c>
      <c r="B91" s="5" t="s">
        <v>58</v>
      </c>
      <c r="C91" s="5" t="s">
        <v>100</v>
      </c>
      <c r="D91" s="5"/>
      <c r="E91" s="50"/>
      <c r="F91" s="50"/>
      <c r="H91" s="50">
        <v>88</v>
      </c>
      <c r="I91" s="50" t="s">
        <v>150</v>
      </c>
      <c r="J91" s="21">
        <f>SUMIF(C$3:C$181,"Marin",(D$3:D$181))</f>
        <v>0</v>
      </c>
      <c r="K91" s="13">
        <f t="shared" si="6"/>
        <v>4</v>
      </c>
      <c r="L91" s="14">
        <f>COUNTIF($C$3:$C$184,I91)</f>
        <v>1</v>
      </c>
    </row>
    <row r="92" spans="1:12" s="3" customFormat="1" ht="15.75" x14ac:dyDescent="0.25">
      <c r="A92" s="20"/>
      <c r="B92" s="5" t="s">
        <v>61</v>
      </c>
      <c r="C92" s="5" t="s">
        <v>100</v>
      </c>
      <c r="D92" s="5"/>
      <c r="E92" s="50"/>
      <c r="F92" s="50"/>
      <c r="H92" s="21">
        <v>89</v>
      </c>
      <c r="I92" s="3" t="s">
        <v>154</v>
      </c>
      <c r="J92" s="21">
        <f>SUMIF(C$3:C$181,"motsachhanoi",(D$3:D$181))</f>
        <v>0</v>
      </c>
      <c r="K92" s="13">
        <f t="shared" si="6"/>
        <v>4</v>
      </c>
      <c r="L92" s="14">
        <f>COUNTIF($C$3:$C$184,I92)</f>
        <v>1</v>
      </c>
    </row>
    <row r="93" spans="1:12" s="3" customFormat="1" ht="15.75" x14ac:dyDescent="0.25">
      <c r="A93" s="20"/>
      <c r="B93" s="5" t="s">
        <v>63</v>
      </c>
      <c r="C93" s="5" t="s">
        <v>103</v>
      </c>
      <c r="D93" s="54"/>
      <c r="E93" s="50"/>
      <c r="F93" s="50"/>
      <c r="H93" s="21">
        <v>90</v>
      </c>
      <c r="I93" s="50" t="s">
        <v>67</v>
      </c>
      <c r="J93" s="21">
        <f>SUMIF(C$3:C$181,"Vananh Vu",(D$3:D$181))</f>
        <v>0</v>
      </c>
      <c r="K93" s="13">
        <f t="shared" si="6"/>
        <v>4</v>
      </c>
      <c r="L93" s="14">
        <f>COUNTIF($C$3:$C$184,I93)</f>
        <v>2</v>
      </c>
    </row>
    <row r="94" spans="1:12" s="3" customFormat="1" ht="15.75" x14ac:dyDescent="0.25">
      <c r="A94" s="32">
        <v>22</v>
      </c>
      <c r="B94" s="15" t="s">
        <v>66</v>
      </c>
      <c r="C94" s="15" t="s">
        <v>106</v>
      </c>
      <c r="D94" s="15"/>
      <c r="E94" s="50"/>
      <c r="F94" s="50"/>
      <c r="H94" s="50">
        <v>91</v>
      </c>
      <c r="I94" s="50" t="s">
        <v>70</v>
      </c>
      <c r="J94" s="21">
        <f>SUMIF(C$3:C$181,"TuVu",(D$3:D$181))</f>
        <v>0</v>
      </c>
      <c r="K94" s="13">
        <f t="shared" si="6"/>
        <v>4</v>
      </c>
      <c r="L94" s="14">
        <f>COUNTIF($C$3:$C$184,I94)</f>
        <v>1</v>
      </c>
    </row>
    <row r="95" spans="1:12" s="3" customFormat="1" ht="15.75" x14ac:dyDescent="0.25">
      <c r="A95" s="32"/>
      <c r="B95" s="15" t="s">
        <v>66</v>
      </c>
      <c r="C95" s="21" t="s">
        <v>108</v>
      </c>
      <c r="D95" s="21"/>
      <c r="E95" s="50"/>
      <c r="F95" s="50"/>
      <c r="H95" s="21">
        <v>92</v>
      </c>
      <c r="I95" s="3" t="s">
        <v>156</v>
      </c>
      <c r="J95" s="21">
        <f>SUMIF(C$3:C$181,"talasoixanh",(D$3:D$181))</f>
        <v>0</v>
      </c>
      <c r="K95" s="13">
        <f t="shared" si="6"/>
        <v>4</v>
      </c>
      <c r="L95" s="14">
        <f>COUNTIF($C$3:$C$184,I95)</f>
        <v>1</v>
      </c>
    </row>
    <row r="96" spans="1:12" s="3" customFormat="1" ht="15.75" x14ac:dyDescent="0.25">
      <c r="A96" s="32"/>
      <c r="B96" s="15" t="s">
        <v>66</v>
      </c>
      <c r="C96" s="27"/>
      <c r="D96" s="28"/>
      <c r="E96" s="50"/>
      <c r="F96" s="50"/>
      <c r="H96" s="50">
        <v>93</v>
      </c>
      <c r="I96" s="3" t="s">
        <v>157</v>
      </c>
      <c r="J96" s="21">
        <f>SUMIF(C$3:C$181,"Tiểu Nhu",(D$3:D$181))</f>
        <v>0</v>
      </c>
      <c r="K96" s="13">
        <f t="shared" si="6"/>
        <v>4</v>
      </c>
      <c r="L96" s="14">
        <f>COUNTIF($C$3:$C$184,I96)</f>
        <v>1</v>
      </c>
    </row>
    <row r="97" spans="1:12" s="3" customFormat="1" ht="15.75" x14ac:dyDescent="0.25">
      <c r="A97" s="32"/>
      <c r="B97" s="15" t="s">
        <v>69</v>
      </c>
      <c r="C97" s="15" t="s">
        <v>110</v>
      </c>
      <c r="D97" s="15"/>
      <c r="E97" s="50"/>
      <c r="F97" s="50"/>
      <c r="H97" s="21">
        <v>94</v>
      </c>
      <c r="I97" s="50" t="s">
        <v>158</v>
      </c>
      <c r="J97" s="21">
        <f>SUMIF(C$3:C$181,"Mạn Mạn",(D$3:D$181))</f>
        <v>0</v>
      </c>
      <c r="K97" s="13">
        <f t="shared" si="6"/>
        <v>4</v>
      </c>
      <c r="L97" s="14">
        <f>COUNTIF($C$3:$C$184,I97)</f>
        <v>1</v>
      </c>
    </row>
    <row r="98" spans="1:12" s="3" customFormat="1" ht="15.75" x14ac:dyDescent="0.25">
      <c r="A98" s="32">
        <v>23</v>
      </c>
      <c r="B98" s="15" t="s">
        <v>69</v>
      </c>
      <c r="C98" s="21" t="s">
        <v>112</v>
      </c>
      <c r="D98" s="21"/>
      <c r="E98" s="50"/>
      <c r="F98" s="50"/>
      <c r="H98" s="21">
        <v>95</v>
      </c>
      <c r="I98" s="50" t="s">
        <v>90</v>
      </c>
      <c r="J98" s="21">
        <f>SUMIF(C$3:C$181,"pudzyn",(D$3:D$181))</f>
        <v>0</v>
      </c>
      <c r="K98" s="13">
        <f t="shared" si="6"/>
        <v>4</v>
      </c>
      <c r="L98" s="14">
        <f>COUNTIF($C$3:$C$184,I98)</f>
        <v>1</v>
      </c>
    </row>
    <row r="99" spans="1:12" s="3" customFormat="1" ht="15.75" x14ac:dyDescent="0.25">
      <c r="A99" s="32"/>
      <c r="B99" s="15" t="s">
        <v>69</v>
      </c>
      <c r="C99" s="21" t="s">
        <v>123</v>
      </c>
      <c r="D99" s="21"/>
      <c r="E99" s="50"/>
      <c r="F99" s="50"/>
      <c r="H99" s="50">
        <v>96</v>
      </c>
      <c r="I99" s="50" t="s">
        <v>159</v>
      </c>
      <c r="J99" s="21">
        <f>SUMIF(C$3:C$181,"White_3N",(D$3:D$181))</f>
        <v>0</v>
      </c>
      <c r="K99" s="13">
        <f t="shared" si="6"/>
        <v>4</v>
      </c>
      <c r="L99" s="14">
        <f>COUNTIF($C$3:$C$184,I99)</f>
        <v>1</v>
      </c>
    </row>
    <row r="100" spans="1:12" s="3" customFormat="1" ht="15.75" x14ac:dyDescent="0.25">
      <c r="A100" s="32"/>
      <c r="B100" s="15" t="s">
        <v>69</v>
      </c>
      <c r="C100" s="27"/>
      <c r="D100" s="28"/>
      <c r="E100" s="50"/>
      <c r="F100" s="50"/>
      <c r="H100" s="21">
        <v>97</v>
      </c>
      <c r="I100" s="50" t="s">
        <v>160</v>
      </c>
      <c r="J100" s="21">
        <f>SUMIF(C$3:C$181,"TranTuanViet",(D$3:D$181))</f>
        <v>0</v>
      </c>
      <c r="K100" s="13">
        <f t="shared" si="6"/>
        <v>4</v>
      </c>
      <c r="L100" s="14">
        <f>COUNTIF($C$3:$C$184,I100)</f>
        <v>1</v>
      </c>
    </row>
    <row r="101" spans="1:12" s="3" customFormat="1" ht="15.75" x14ac:dyDescent="0.25">
      <c r="A101" s="32"/>
      <c r="B101" s="15" t="s">
        <v>72</v>
      </c>
      <c r="C101" s="15" t="s">
        <v>113</v>
      </c>
      <c r="D101" s="15"/>
      <c r="E101" s="50"/>
      <c r="F101" s="50"/>
      <c r="H101" s="50">
        <v>98</v>
      </c>
      <c r="I101" s="50" t="s">
        <v>161</v>
      </c>
      <c r="J101" s="21">
        <f>SUMIF(C$3:C$185,"Clear",(D$3:D$185))</f>
        <v>0</v>
      </c>
      <c r="K101" s="13">
        <f t="shared" si="6"/>
        <v>4</v>
      </c>
      <c r="L101" s="14">
        <f>COUNTIF($C$3:$C$184,I101)</f>
        <v>1</v>
      </c>
    </row>
    <row r="102" spans="1:12" s="3" customFormat="1" ht="15.75" x14ac:dyDescent="0.25">
      <c r="A102" s="32"/>
      <c r="B102" s="15" t="s">
        <v>72</v>
      </c>
      <c r="C102" s="21" t="s">
        <v>114</v>
      </c>
      <c r="D102" s="25"/>
      <c r="E102" s="50"/>
      <c r="F102" s="50"/>
      <c r="H102" s="21">
        <v>99</v>
      </c>
      <c r="I102" s="50" t="s">
        <v>127</v>
      </c>
      <c r="J102" s="21">
        <f>SUMIF(C$3:C$185,"Aladin05",(D$3:D$185))</f>
        <v>0</v>
      </c>
      <c r="K102" s="13">
        <f t="shared" si="6"/>
        <v>4</v>
      </c>
      <c r="L102" s="14">
        <f>COUNTIF($C$3:$C$184,I102)</f>
        <v>1</v>
      </c>
    </row>
    <row r="103" spans="1:12" s="3" customFormat="1" x14ac:dyDescent="0.25">
      <c r="A103" s="32"/>
      <c r="B103" s="15" t="s">
        <v>72</v>
      </c>
      <c r="C103" s="21" t="s">
        <v>115</v>
      </c>
      <c r="D103" s="21"/>
      <c r="E103" s="50"/>
      <c r="F103" s="50"/>
      <c r="H103" s="21">
        <v>100</v>
      </c>
    </row>
    <row r="104" spans="1:12" s="3" customFormat="1" x14ac:dyDescent="0.25">
      <c r="A104" s="55">
        <v>24</v>
      </c>
      <c r="B104" s="15" t="s">
        <v>72</v>
      </c>
      <c r="C104" s="21" t="s">
        <v>121</v>
      </c>
      <c r="D104" s="21"/>
      <c r="E104" s="50"/>
      <c r="F104" s="50"/>
      <c r="H104" s="50"/>
      <c r="I104" s="50" t="s">
        <v>162</v>
      </c>
      <c r="J104" s="50">
        <f>SUM(J3:J103)</f>
        <v>38</v>
      </c>
      <c r="K104" s="50"/>
      <c r="L104" s="50"/>
    </row>
    <row r="105" spans="1:12" s="3" customFormat="1" x14ac:dyDescent="0.25">
      <c r="A105" s="55">
        <v>25</v>
      </c>
      <c r="B105" s="15" t="s">
        <v>72</v>
      </c>
      <c r="C105" s="21" t="s">
        <v>16</v>
      </c>
      <c r="D105" s="21"/>
      <c r="E105" s="50"/>
      <c r="F105" s="50"/>
    </row>
    <row r="106" spans="1:12" s="3" customFormat="1" x14ac:dyDescent="0.25">
      <c r="A106" s="56">
        <v>26</v>
      </c>
      <c r="B106" s="15" t="s">
        <v>72</v>
      </c>
      <c r="C106" s="27"/>
      <c r="D106" s="28"/>
      <c r="E106" s="50"/>
      <c r="F106" s="50"/>
    </row>
    <row r="107" spans="1:12" s="3" customFormat="1" x14ac:dyDescent="0.25">
      <c r="A107" s="56"/>
      <c r="B107" s="57" t="s">
        <v>75</v>
      </c>
      <c r="C107" s="57" t="s">
        <v>120</v>
      </c>
      <c r="D107" s="58"/>
      <c r="E107" s="50"/>
      <c r="F107" s="50"/>
    </row>
    <row r="108" spans="1:12" s="3" customFormat="1" x14ac:dyDescent="0.25">
      <c r="A108" s="56"/>
      <c r="B108" s="59" t="s">
        <v>77</v>
      </c>
      <c r="C108" s="60" t="s">
        <v>37</v>
      </c>
      <c r="D108" s="7"/>
      <c r="E108" s="50"/>
      <c r="F108" s="50"/>
    </row>
    <row r="109" spans="1:12" s="3" customFormat="1" x14ac:dyDescent="0.25">
      <c r="A109" s="56"/>
      <c r="B109" s="48" t="s">
        <v>79</v>
      </c>
      <c r="C109" s="61" t="s">
        <v>49</v>
      </c>
      <c r="D109" s="16">
        <v>29</v>
      </c>
      <c r="E109" s="50"/>
      <c r="F109" s="50"/>
    </row>
    <row r="110" spans="1:12" s="3" customFormat="1" x14ac:dyDescent="0.25">
      <c r="A110" s="55">
        <v>27</v>
      </c>
      <c r="B110" s="48" t="s">
        <v>79</v>
      </c>
      <c r="C110" s="25" t="s">
        <v>130</v>
      </c>
      <c r="D110" s="25"/>
      <c r="E110" s="50"/>
      <c r="F110" s="50"/>
    </row>
    <row r="111" spans="1:12" s="3" customFormat="1" x14ac:dyDescent="0.25">
      <c r="A111" s="55"/>
      <c r="B111" s="48" t="s">
        <v>79</v>
      </c>
      <c r="C111" s="25" t="s">
        <v>16</v>
      </c>
      <c r="D111" s="25"/>
      <c r="E111" s="50"/>
      <c r="F111" s="50"/>
    </row>
    <row r="112" spans="1:12" s="3" customFormat="1" x14ac:dyDescent="0.25">
      <c r="A112" s="55"/>
      <c r="B112" s="48" t="s">
        <v>79</v>
      </c>
      <c r="C112" s="28" t="s">
        <v>28</v>
      </c>
      <c r="D112" s="28">
        <v>1</v>
      </c>
      <c r="E112" s="50"/>
      <c r="F112" s="50"/>
    </row>
    <row r="113" spans="1:10" s="3" customFormat="1" x14ac:dyDescent="0.25">
      <c r="A113" s="55"/>
      <c r="B113" s="48" t="s">
        <v>81</v>
      </c>
      <c r="C113" s="16" t="s">
        <v>125</v>
      </c>
      <c r="D113" s="16"/>
      <c r="E113" s="50"/>
      <c r="F113" s="50"/>
    </row>
    <row r="114" spans="1:10" s="3" customFormat="1" x14ac:dyDescent="0.25">
      <c r="A114" s="55"/>
      <c r="B114" s="48" t="s">
        <v>81</v>
      </c>
      <c r="C114" s="25" t="s">
        <v>137</v>
      </c>
      <c r="D114" s="25"/>
      <c r="E114" s="50"/>
      <c r="F114" s="50"/>
    </row>
    <row r="115" spans="1:10" s="3" customFormat="1" x14ac:dyDescent="0.25">
      <c r="A115" s="55"/>
      <c r="B115" s="48" t="s">
        <v>81</v>
      </c>
      <c r="C115" s="25" t="s">
        <v>135</v>
      </c>
      <c r="D115" s="25"/>
      <c r="E115" s="50"/>
      <c r="F115" s="50"/>
    </row>
    <row r="116" spans="1:10" s="3" customFormat="1" ht="15.75" x14ac:dyDescent="0.25">
      <c r="A116" s="55"/>
      <c r="B116" s="48" t="s">
        <v>81</v>
      </c>
      <c r="C116" s="25" t="s">
        <v>16</v>
      </c>
      <c r="D116" s="25"/>
      <c r="E116" s="50"/>
      <c r="F116" s="50"/>
      <c r="J116" s="62"/>
    </row>
    <row r="117" spans="1:10" s="3" customFormat="1" x14ac:dyDescent="0.25">
      <c r="A117" s="55"/>
      <c r="B117" s="48" t="s">
        <v>81</v>
      </c>
      <c r="C117" s="25" t="s">
        <v>132</v>
      </c>
      <c r="D117" s="25"/>
      <c r="E117" s="50"/>
      <c r="F117" s="50"/>
      <c r="J117"/>
    </row>
    <row r="118" spans="1:10" s="3" customFormat="1" x14ac:dyDescent="0.25">
      <c r="A118" s="56">
        <v>28</v>
      </c>
      <c r="B118" s="48" t="s">
        <v>81</v>
      </c>
      <c r="C118" s="25" t="s">
        <v>145</v>
      </c>
      <c r="D118" s="25"/>
      <c r="E118" s="50"/>
      <c r="F118" s="50"/>
      <c r="J118"/>
    </row>
    <row r="119" spans="1:10" s="3" customFormat="1" x14ac:dyDescent="0.25">
      <c r="A119" s="56"/>
      <c r="B119" s="48" t="s">
        <v>81</v>
      </c>
      <c r="C119" s="52" t="s">
        <v>146</v>
      </c>
      <c r="D119" s="52"/>
      <c r="E119" s="50"/>
      <c r="F119" s="50"/>
      <c r="J119"/>
    </row>
    <row r="120" spans="1:10" s="3" customFormat="1" ht="15.75" customHeight="1" x14ac:dyDescent="0.25">
      <c r="A120" s="55"/>
      <c r="B120" s="48" t="s">
        <v>81</v>
      </c>
      <c r="C120" s="28" t="s">
        <v>21</v>
      </c>
      <c r="D120" s="28"/>
      <c r="E120" s="50"/>
      <c r="F120" s="50"/>
      <c r="J120"/>
    </row>
    <row r="121" spans="1:10" s="3" customFormat="1" x14ac:dyDescent="0.25">
      <c r="A121" s="56">
        <v>29</v>
      </c>
      <c r="B121" s="48" t="s">
        <v>83</v>
      </c>
      <c r="C121" s="16" t="s">
        <v>122</v>
      </c>
      <c r="D121" s="16"/>
      <c r="E121" s="50"/>
      <c r="F121" s="50"/>
      <c r="J121"/>
    </row>
    <row r="122" spans="1:10" s="3" customFormat="1" x14ac:dyDescent="0.25">
      <c r="A122" s="56"/>
      <c r="B122" s="48" t="s">
        <v>83</v>
      </c>
      <c r="C122" s="25" t="s">
        <v>138</v>
      </c>
      <c r="D122" s="25"/>
      <c r="E122" s="50"/>
      <c r="F122" s="50"/>
      <c r="J122"/>
    </row>
    <row r="123" spans="1:10" s="3" customFormat="1" x14ac:dyDescent="0.25">
      <c r="A123" s="56"/>
      <c r="B123" s="48" t="s">
        <v>83</v>
      </c>
      <c r="C123" s="28"/>
      <c r="D123" s="28"/>
      <c r="E123" s="50"/>
      <c r="F123" s="50"/>
    </row>
    <row r="124" spans="1:10" s="3" customFormat="1" x14ac:dyDescent="0.25">
      <c r="A124" s="56"/>
      <c r="B124" s="48" t="s">
        <v>85</v>
      </c>
      <c r="C124" s="16" t="s">
        <v>33</v>
      </c>
      <c r="D124" s="16"/>
      <c r="E124" s="50"/>
      <c r="F124" s="50"/>
    </row>
    <row r="125" spans="1:10" s="3" customFormat="1" x14ac:dyDescent="0.25">
      <c r="A125" s="56"/>
      <c r="B125" s="48" t="s">
        <v>85</v>
      </c>
      <c r="C125" s="25" t="s">
        <v>133</v>
      </c>
      <c r="D125" s="25"/>
      <c r="E125" s="50"/>
      <c r="F125" s="50"/>
    </row>
    <row r="126" spans="1:10" s="3" customFormat="1" x14ac:dyDescent="0.25">
      <c r="A126" s="55">
        <v>30</v>
      </c>
      <c r="B126" s="48" t="s">
        <v>85</v>
      </c>
      <c r="C126" s="25"/>
      <c r="D126" s="25"/>
      <c r="E126" s="50"/>
      <c r="F126" s="50"/>
    </row>
    <row r="127" spans="1:10" s="3" customFormat="1" x14ac:dyDescent="0.25">
      <c r="A127" s="25"/>
      <c r="B127" s="48" t="s">
        <v>85</v>
      </c>
      <c r="C127" s="25"/>
      <c r="D127" s="25"/>
      <c r="E127" s="50"/>
      <c r="F127" s="50"/>
    </row>
    <row r="128" spans="1:10" s="3" customFormat="1" x14ac:dyDescent="0.25">
      <c r="A128" s="25"/>
      <c r="B128" s="48" t="s">
        <v>85</v>
      </c>
      <c r="C128" s="28"/>
      <c r="D128" s="28"/>
      <c r="E128" s="50"/>
      <c r="F128" s="50"/>
    </row>
    <row r="129" spans="1:6" s="3" customFormat="1" x14ac:dyDescent="0.25">
      <c r="A129" s="25"/>
      <c r="B129" s="48" t="s">
        <v>88</v>
      </c>
      <c r="C129" s="16" t="s">
        <v>37</v>
      </c>
      <c r="D129" s="16"/>
      <c r="E129" s="50"/>
      <c r="F129" s="50"/>
    </row>
    <row r="130" spans="1:6" s="3" customFormat="1" x14ac:dyDescent="0.25">
      <c r="A130" s="55"/>
      <c r="B130" s="48" t="s">
        <v>88</v>
      </c>
      <c r="C130" s="25"/>
      <c r="D130" s="25"/>
      <c r="E130" s="50"/>
      <c r="F130" s="50"/>
    </row>
    <row r="131" spans="1:6" s="3" customFormat="1" x14ac:dyDescent="0.25">
      <c r="A131" s="55"/>
      <c r="B131" s="48" t="s">
        <v>88</v>
      </c>
      <c r="C131" s="25"/>
      <c r="D131" s="25"/>
      <c r="E131" s="50"/>
      <c r="F131" s="50"/>
    </row>
    <row r="132" spans="1:6" s="3" customFormat="1" x14ac:dyDescent="0.25">
      <c r="A132" s="55">
        <v>31</v>
      </c>
      <c r="B132" s="48" t="s">
        <v>88</v>
      </c>
      <c r="C132" s="25"/>
      <c r="D132" s="25"/>
      <c r="E132" s="50"/>
      <c r="F132" s="50"/>
    </row>
    <row r="133" spans="1:6" s="3" customFormat="1" x14ac:dyDescent="0.25">
      <c r="A133" s="55"/>
      <c r="B133" s="48" t="s">
        <v>88</v>
      </c>
      <c r="C133" s="25"/>
      <c r="D133" s="25"/>
      <c r="E133" s="50"/>
      <c r="F133" s="50"/>
    </row>
    <row r="134" spans="1:6" s="3" customFormat="1" x14ac:dyDescent="0.25">
      <c r="A134" s="55"/>
      <c r="B134" s="48" t="s">
        <v>88</v>
      </c>
      <c r="C134" s="28"/>
      <c r="D134" s="28"/>
      <c r="E134" s="50"/>
      <c r="F134" s="50"/>
    </row>
    <row r="135" spans="1:6" s="3" customFormat="1" x14ac:dyDescent="0.25">
      <c r="A135" s="55"/>
      <c r="B135" s="48" t="s">
        <v>89</v>
      </c>
      <c r="C135" s="16" t="s">
        <v>128</v>
      </c>
      <c r="D135" s="16"/>
      <c r="E135" s="50"/>
      <c r="F135" s="50"/>
    </row>
    <row r="136" spans="1:6" s="3" customFormat="1" x14ac:dyDescent="0.25">
      <c r="A136" s="55">
        <v>32</v>
      </c>
      <c r="B136" s="48" t="s">
        <v>89</v>
      </c>
      <c r="C136" s="25"/>
      <c r="D136" s="25"/>
      <c r="E136" s="50"/>
      <c r="F136" s="50"/>
    </row>
    <row r="137" spans="1:6" s="3" customFormat="1" x14ac:dyDescent="0.25">
      <c r="A137" s="55"/>
      <c r="B137" s="48" t="s">
        <v>89</v>
      </c>
      <c r="C137" s="25"/>
      <c r="D137" s="25"/>
      <c r="E137" s="50"/>
      <c r="F137" s="50"/>
    </row>
    <row r="138" spans="1:6" s="3" customFormat="1" x14ac:dyDescent="0.25">
      <c r="A138" s="55"/>
      <c r="B138" s="48" t="s">
        <v>89</v>
      </c>
      <c r="C138" s="28"/>
      <c r="D138" s="28"/>
      <c r="E138" s="50"/>
      <c r="F138" s="50"/>
    </row>
    <row r="139" spans="1:6" s="3" customFormat="1" x14ac:dyDescent="0.25">
      <c r="A139" s="55"/>
      <c r="B139" s="48" t="s">
        <v>92</v>
      </c>
      <c r="C139" s="63" t="s">
        <v>163</v>
      </c>
      <c r="D139" s="16"/>
      <c r="E139" s="50"/>
      <c r="F139" s="50"/>
    </row>
    <row r="140" spans="1:6" s="3" customFormat="1" x14ac:dyDescent="0.25">
      <c r="A140" s="55"/>
      <c r="B140" s="48" t="s">
        <v>92</v>
      </c>
      <c r="C140" s="64" t="s">
        <v>24</v>
      </c>
      <c r="D140" s="25"/>
      <c r="E140" s="50"/>
      <c r="F140" s="50"/>
    </row>
    <row r="141" spans="1:6" s="3" customFormat="1" x14ac:dyDescent="0.25">
      <c r="A141" s="55">
        <v>33</v>
      </c>
      <c r="B141" s="48" t="s">
        <v>92</v>
      </c>
      <c r="C141" s="25"/>
      <c r="D141" s="25"/>
      <c r="E141" s="50"/>
      <c r="F141" s="50"/>
    </row>
    <row r="142" spans="1:6" s="3" customFormat="1" x14ac:dyDescent="0.25">
      <c r="A142" s="55"/>
      <c r="B142" s="48" t="s">
        <v>92</v>
      </c>
      <c r="C142" s="25"/>
      <c r="D142" s="25"/>
      <c r="E142" s="50"/>
      <c r="F142" s="50"/>
    </row>
    <row r="143" spans="1:6" s="3" customFormat="1" x14ac:dyDescent="0.25">
      <c r="A143" s="55"/>
      <c r="B143" s="48" t="s">
        <v>92</v>
      </c>
      <c r="C143" s="28"/>
      <c r="D143" s="28"/>
      <c r="E143" s="50"/>
      <c r="F143" s="50"/>
    </row>
    <row r="144" spans="1:6" s="3" customFormat="1" x14ac:dyDescent="0.25">
      <c r="A144" s="55"/>
      <c r="B144" s="48" t="s">
        <v>95</v>
      </c>
      <c r="C144" s="16" t="s">
        <v>134</v>
      </c>
      <c r="D144" s="16"/>
      <c r="E144" s="50"/>
      <c r="F144" s="50"/>
    </row>
    <row r="145" spans="1:10" s="3" customFormat="1" x14ac:dyDescent="0.25">
      <c r="A145" s="55"/>
      <c r="B145" s="48" t="s">
        <v>95</v>
      </c>
      <c r="C145" s="47" t="s">
        <v>159</v>
      </c>
      <c r="D145" s="47"/>
      <c r="E145" s="50"/>
      <c r="F145" s="50"/>
    </row>
    <row r="146" spans="1:10" s="3" customFormat="1" x14ac:dyDescent="0.25">
      <c r="A146" s="55"/>
      <c r="B146" s="48" t="s">
        <v>95</v>
      </c>
      <c r="C146" s="47" t="s">
        <v>160</v>
      </c>
      <c r="D146" s="47"/>
      <c r="E146" s="50"/>
      <c r="F146" s="50"/>
    </row>
    <row r="147" spans="1:10" s="3" customFormat="1" x14ac:dyDescent="0.25">
      <c r="A147" s="55"/>
      <c r="B147" s="48" t="s">
        <v>95</v>
      </c>
      <c r="C147" s="25" t="s">
        <v>140</v>
      </c>
      <c r="D147" s="25"/>
      <c r="E147" s="50"/>
      <c r="F147" s="50"/>
    </row>
    <row r="148" spans="1:10" s="3" customFormat="1" x14ac:dyDescent="0.25">
      <c r="A148" s="55"/>
      <c r="B148" s="48" t="s">
        <v>95</v>
      </c>
      <c r="C148" s="52" t="s">
        <v>143</v>
      </c>
      <c r="D148" s="52"/>
      <c r="E148" s="50"/>
      <c r="F148" s="50"/>
    </row>
    <row r="149" spans="1:10" x14ac:dyDescent="0.25">
      <c r="A149" s="55">
        <v>34</v>
      </c>
      <c r="B149" s="48" t="s">
        <v>95</v>
      </c>
      <c r="C149" s="52" t="s">
        <v>141</v>
      </c>
      <c r="D149" s="52"/>
      <c r="E149" s="1">
        <f>SUM(E3:E80)</f>
        <v>318</v>
      </c>
      <c r="F149" s="1">
        <f>SUM(F3:F86)</f>
        <v>291.5</v>
      </c>
      <c r="I149" s="65"/>
    </row>
    <row r="150" spans="1:10" x14ac:dyDescent="0.25">
      <c r="A150" s="55"/>
      <c r="B150" s="48" t="s">
        <v>95</v>
      </c>
      <c r="C150" s="52" t="s">
        <v>144</v>
      </c>
      <c r="D150" s="52"/>
      <c r="I150" s="66"/>
      <c r="J150" s="67"/>
    </row>
    <row r="151" spans="1:10" x14ac:dyDescent="0.25">
      <c r="A151" s="55"/>
      <c r="B151" s="48" t="s">
        <v>95</v>
      </c>
      <c r="C151" s="28" t="s">
        <v>161</v>
      </c>
      <c r="D151" s="28"/>
      <c r="I151" s="66"/>
      <c r="J151" s="67"/>
    </row>
    <row r="152" spans="1:10" x14ac:dyDescent="0.25">
      <c r="A152" s="55"/>
      <c r="B152" s="48" t="s">
        <v>97</v>
      </c>
      <c r="C152" s="16" t="s">
        <v>94</v>
      </c>
      <c r="D152" s="16"/>
      <c r="I152" s="65"/>
    </row>
    <row r="153" spans="1:10" x14ac:dyDescent="0.25">
      <c r="A153" s="55"/>
      <c r="B153" s="48" t="s">
        <v>97</v>
      </c>
      <c r="C153" s="25"/>
      <c r="D153" s="25"/>
      <c r="I153" s="65"/>
    </row>
    <row r="154" spans="1:10" x14ac:dyDescent="0.25">
      <c r="A154" s="55">
        <v>35</v>
      </c>
      <c r="B154" s="48" t="s">
        <v>97</v>
      </c>
      <c r="C154" s="25"/>
      <c r="D154" s="25"/>
      <c r="I154" s="65"/>
    </row>
    <row r="155" spans="1:10" x14ac:dyDescent="0.25">
      <c r="A155" s="55"/>
      <c r="B155" s="48" t="s">
        <v>97</v>
      </c>
      <c r="C155" s="25"/>
      <c r="D155" s="25"/>
      <c r="I155" s="65"/>
    </row>
    <row r="156" spans="1:10" x14ac:dyDescent="0.25">
      <c r="A156" s="55"/>
      <c r="B156" s="48" t="s">
        <v>97</v>
      </c>
      <c r="C156" s="28"/>
      <c r="D156" s="28"/>
      <c r="I156" s="65"/>
    </row>
    <row r="157" spans="1:10" x14ac:dyDescent="0.25">
      <c r="A157" s="55"/>
      <c r="B157" s="68" t="s">
        <v>99</v>
      </c>
      <c r="C157" s="47" t="s">
        <v>120</v>
      </c>
      <c r="D157" s="47"/>
      <c r="I157" s="65"/>
    </row>
    <row r="158" spans="1:10" x14ac:dyDescent="0.25">
      <c r="A158" s="55"/>
      <c r="B158" s="68" t="s">
        <v>99</v>
      </c>
      <c r="C158" s="25" t="s">
        <v>136</v>
      </c>
      <c r="D158" s="25"/>
      <c r="I158" s="65"/>
    </row>
    <row r="159" spans="1:10" x14ac:dyDescent="0.25">
      <c r="A159" s="55"/>
      <c r="B159" s="68" t="s">
        <v>99</v>
      </c>
      <c r="C159" s="25" t="s">
        <v>157</v>
      </c>
      <c r="D159" s="25"/>
      <c r="I159" s="65"/>
    </row>
    <row r="160" spans="1:10" x14ac:dyDescent="0.25">
      <c r="A160" s="55"/>
      <c r="B160" s="68" t="s">
        <v>99</v>
      </c>
      <c r="C160" s="25" t="s">
        <v>145</v>
      </c>
      <c r="D160" s="25"/>
      <c r="I160" s="65"/>
    </row>
    <row r="161" spans="1:9" x14ac:dyDescent="0.25">
      <c r="A161" s="55"/>
      <c r="B161" s="68" t="s">
        <v>99</v>
      </c>
      <c r="C161" s="25" t="s">
        <v>49</v>
      </c>
      <c r="D161" s="25"/>
      <c r="I161" s="65"/>
    </row>
    <row r="162" spans="1:9" x14ac:dyDescent="0.25">
      <c r="A162" s="55"/>
      <c r="B162" s="68" t="s">
        <v>99</v>
      </c>
      <c r="C162" s="25" t="s">
        <v>153</v>
      </c>
      <c r="D162" s="25"/>
      <c r="I162" s="65"/>
    </row>
    <row r="163" spans="1:9" x14ac:dyDescent="0.25">
      <c r="A163" s="55"/>
      <c r="B163" s="68" t="s">
        <v>99</v>
      </c>
      <c r="C163" s="25" t="s">
        <v>152</v>
      </c>
      <c r="D163" s="25"/>
      <c r="E163" s="1">
        <f>D200*10%</f>
        <v>0</v>
      </c>
      <c r="F163" s="1">
        <f>15*200*2</f>
        <v>6000</v>
      </c>
      <c r="I163" s="65"/>
    </row>
    <row r="164" spans="1:9" x14ac:dyDescent="0.25">
      <c r="A164" s="55"/>
      <c r="B164" s="68" t="s">
        <v>99</v>
      </c>
      <c r="C164" s="25" t="s">
        <v>64</v>
      </c>
      <c r="D164" s="25"/>
      <c r="I164" s="65"/>
    </row>
    <row r="165" spans="1:9" x14ac:dyDescent="0.25">
      <c r="A165" s="55"/>
      <c r="B165" s="68" t="s">
        <v>99</v>
      </c>
      <c r="C165" s="25" t="s">
        <v>155</v>
      </c>
      <c r="D165" s="25"/>
    </row>
    <row r="166" spans="1:9" x14ac:dyDescent="0.25">
      <c r="A166" s="55"/>
      <c r="B166" s="68" t="s">
        <v>99</v>
      </c>
      <c r="C166" s="25" t="s">
        <v>156</v>
      </c>
      <c r="D166" s="25"/>
    </row>
    <row r="167" spans="1:9" x14ac:dyDescent="0.25">
      <c r="A167" s="55">
        <v>36</v>
      </c>
      <c r="B167" s="68" t="s">
        <v>99</v>
      </c>
      <c r="C167" s="25" t="s">
        <v>67</v>
      </c>
      <c r="D167" s="25"/>
      <c r="E167" s="1">
        <v>58740</v>
      </c>
    </row>
    <row r="168" spans="1:9" x14ac:dyDescent="0.25">
      <c r="A168" s="55"/>
      <c r="B168" s="68" t="s">
        <v>99</v>
      </c>
      <c r="C168" s="25" t="s">
        <v>93</v>
      </c>
      <c r="D168" s="25"/>
      <c r="E168" s="1">
        <v>18480</v>
      </c>
    </row>
    <row r="169" spans="1:9" x14ac:dyDescent="0.25">
      <c r="A169" s="55"/>
      <c r="B169" s="68" t="s">
        <v>99</v>
      </c>
      <c r="C169" s="25" t="s">
        <v>60</v>
      </c>
      <c r="D169" s="25"/>
      <c r="E169" s="1">
        <v>11880</v>
      </c>
    </row>
    <row r="170" spans="1:9" x14ac:dyDescent="0.25">
      <c r="A170" s="55"/>
      <c r="B170" s="29" t="s">
        <v>101</v>
      </c>
      <c r="C170" s="25" t="s">
        <v>139</v>
      </c>
      <c r="D170" s="25"/>
      <c r="E170" s="1">
        <v>11880</v>
      </c>
    </row>
    <row r="171" spans="1:9" x14ac:dyDescent="0.25">
      <c r="A171" s="55">
        <v>37</v>
      </c>
      <c r="B171" s="29" t="s">
        <v>101</v>
      </c>
      <c r="C171" s="25" t="s">
        <v>148</v>
      </c>
      <c r="D171" s="25"/>
      <c r="E171" s="1">
        <v>7480</v>
      </c>
    </row>
    <row r="172" spans="1:9" x14ac:dyDescent="0.25">
      <c r="A172" s="55"/>
      <c r="B172" s="29"/>
      <c r="C172" s="25"/>
      <c r="D172" s="25"/>
      <c r="E172" s="1">
        <v>7480</v>
      </c>
    </row>
    <row r="173" spans="1:9" x14ac:dyDescent="0.25">
      <c r="A173" s="55"/>
      <c r="B173" s="29"/>
      <c r="C173" s="25"/>
      <c r="D173" s="25"/>
      <c r="E173" s="1">
        <v>7040</v>
      </c>
    </row>
    <row r="174" spans="1:9" x14ac:dyDescent="0.25">
      <c r="A174" s="55"/>
      <c r="B174" s="29" t="s">
        <v>104</v>
      </c>
      <c r="C174" s="25" t="s">
        <v>87</v>
      </c>
      <c r="D174" s="25"/>
      <c r="E174" s="1">
        <v>6600</v>
      </c>
    </row>
    <row r="175" spans="1:9" x14ac:dyDescent="0.25">
      <c r="A175" s="55"/>
      <c r="B175" s="29" t="s">
        <v>104</v>
      </c>
      <c r="C175" s="25" t="s">
        <v>49</v>
      </c>
      <c r="D175" s="25"/>
      <c r="E175" s="1">
        <v>5280</v>
      </c>
    </row>
    <row r="176" spans="1:9" x14ac:dyDescent="0.25">
      <c r="A176" s="55"/>
      <c r="B176" s="29" t="s">
        <v>104</v>
      </c>
      <c r="C176" s="25" t="s">
        <v>27</v>
      </c>
      <c r="D176" s="25"/>
      <c r="E176" s="1">
        <v>4840</v>
      </c>
    </row>
    <row r="177" spans="1:5" x14ac:dyDescent="0.25">
      <c r="A177" s="55"/>
      <c r="B177" s="29"/>
      <c r="C177" s="25"/>
      <c r="D177" s="25"/>
      <c r="E177" s="1">
        <v>1650</v>
      </c>
    </row>
    <row r="178" spans="1:5" x14ac:dyDescent="0.25">
      <c r="A178" s="55"/>
      <c r="B178" s="29" t="s">
        <v>107</v>
      </c>
      <c r="C178" s="25" t="s">
        <v>151</v>
      </c>
      <c r="D178" s="25"/>
      <c r="E178" s="1">
        <v>1540</v>
      </c>
    </row>
    <row r="179" spans="1:5" x14ac:dyDescent="0.25">
      <c r="A179" s="55"/>
      <c r="B179" s="29"/>
      <c r="C179" s="25"/>
      <c r="D179" s="25"/>
      <c r="E179" s="1">
        <v>1320</v>
      </c>
    </row>
    <row r="180" spans="1:5" x14ac:dyDescent="0.25">
      <c r="A180" s="55"/>
      <c r="B180" s="29" t="s">
        <v>109</v>
      </c>
      <c r="C180" s="25" t="s">
        <v>145</v>
      </c>
      <c r="D180" s="25"/>
      <c r="E180" s="1">
        <v>1320</v>
      </c>
    </row>
    <row r="181" spans="1:5" x14ac:dyDescent="0.25">
      <c r="A181" s="55"/>
      <c r="B181" s="29" t="s">
        <v>109</v>
      </c>
      <c r="C181" s="25" t="s">
        <v>158</v>
      </c>
      <c r="D181" s="25"/>
      <c r="E181" s="1">
        <v>1320</v>
      </c>
    </row>
    <row r="182" spans="1:5" x14ac:dyDescent="0.25">
      <c r="A182" s="21"/>
      <c r="B182" s="29"/>
      <c r="C182" s="25"/>
      <c r="D182" s="25"/>
      <c r="E182" s="1">
        <v>1100</v>
      </c>
    </row>
    <row r="183" spans="1:5" x14ac:dyDescent="0.25">
      <c r="A183" s="30"/>
      <c r="B183" s="29"/>
      <c r="C183" s="25"/>
      <c r="D183" s="25"/>
      <c r="E183" s="1">
        <v>660</v>
      </c>
    </row>
    <row r="184" spans="1:5" x14ac:dyDescent="0.25">
      <c r="B184" s="29"/>
      <c r="C184" s="25"/>
      <c r="D184" s="25"/>
      <c r="E184" s="1">
        <v>440</v>
      </c>
    </row>
    <row r="185" spans="1:5" x14ac:dyDescent="0.25">
      <c r="B185" s="27"/>
      <c r="C185" s="28"/>
      <c r="D185" s="28"/>
      <c r="E185" s="1">
        <v>440</v>
      </c>
    </row>
    <row r="186" spans="1:5" x14ac:dyDescent="0.25">
      <c r="E186" s="1">
        <v>220</v>
      </c>
    </row>
    <row r="187" spans="1:5" x14ac:dyDescent="0.25">
      <c r="E187" s="1">
        <f>SUM(E167:E186)</f>
        <v>149710</v>
      </c>
    </row>
    <row r="203" spans="3:3" x14ac:dyDescent="0.25">
      <c r="C203" s="1" t="s">
        <v>111</v>
      </c>
    </row>
  </sheetData>
  <autoFilter ref="B2:D193"/>
  <dataConsolidate/>
  <mergeCells count="9">
    <mergeCell ref="A106:A109"/>
    <mergeCell ref="A118:A119"/>
    <mergeCell ref="A121:A125"/>
    <mergeCell ref="A3:A11"/>
    <mergeCell ref="A15:A20"/>
    <mergeCell ref="A21:A23"/>
    <mergeCell ref="A64:A77"/>
    <mergeCell ref="A84:A86"/>
    <mergeCell ref="A91:A93"/>
  </mergeCells>
  <conditionalFormatting sqref="I54">
    <cfRule type="duplicateValues" dxfId="11" priority="9"/>
  </conditionalFormatting>
  <conditionalFormatting sqref="I55:I67 I3:I53">
    <cfRule type="duplicateValues" dxfId="10" priority="10"/>
  </conditionalFormatting>
  <conditionalFormatting sqref="C113">
    <cfRule type="duplicateValues" dxfId="9" priority="8"/>
  </conditionalFormatting>
  <conditionalFormatting sqref="C139:C140">
    <cfRule type="duplicateValues" dxfId="8" priority="7"/>
  </conditionalFormatting>
  <conditionalFormatting sqref="O3:O42">
    <cfRule type="duplicateValues" dxfId="7" priority="6"/>
  </conditionalFormatting>
  <conditionalFormatting sqref="I3:I70">
    <cfRule type="duplicateValues" dxfId="6" priority="5"/>
  </conditionalFormatting>
  <conditionalFormatting sqref="I3:I83">
    <cfRule type="duplicateValues" dxfId="5" priority="4"/>
  </conditionalFormatting>
  <conditionalFormatting sqref="C124:C129 C3:C7 C10:C22 C28:C33 C121:C122 C133:C138 C141:C185 C37:C79 C81:C111">
    <cfRule type="duplicateValues" dxfId="4" priority="11"/>
  </conditionalFormatting>
  <conditionalFormatting sqref="C81:C185 C3:C79">
    <cfRule type="duplicateValues" dxfId="3" priority="12"/>
  </conditionalFormatting>
  <conditionalFormatting sqref="C80">
    <cfRule type="duplicateValues" dxfId="2" priority="2"/>
  </conditionalFormatting>
  <conditionalFormatting sqref="C80">
    <cfRule type="duplicateValues" dxfId="1" priority="3"/>
  </conditionalFormatting>
  <conditionalFormatting sqref="I3:I103">
    <cfRule type="duplicateValues" dxfId="0" priority="1"/>
  </conditionalFormatting>
  <dataValidations count="1">
    <dataValidation type="list" allowBlank="1" showInputMessage="1" showErrorMessage="1" sqref="B3:B185">
      <formula1>$O$3:$O$42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Thao Nhi</dc:creator>
  <cp:lastModifiedBy>Le Thi Thao Nhi</cp:lastModifiedBy>
  <dcterms:created xsi:type="dcterms:W3CDTF">2017-04-11T04:39:28Z</dcterms:created>
  <dcterms:modified xsi:type="dcterms:W3CDTF">2017-04-11T04:42:47Z</dcterms:modified>
</cp:coreProperties>
</file>